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Users\User303\Desktop\FIN PL 2026g i dio prve izmjene 2025\"/>
    </mc:Choice>
  </mc:AlternateContent>
  <xr:revisionPtr revIDLastSave="0" documentId="13_ncr:1_{7FDEE0DC-CC02-4D73-9527-263B567C9512}" xr6:coauthVersionLast="47" xr6:coauthVersionMax="47" xr10:uidLastSave="{00000000-0000-0000-0000-000000000000}"/>
  <bookViews>
    <workbookView xWindow="-120" yWindow="-120" windowWidth="29040" windowHeight="15720" tabRatio="605" firstSheet="1" activeTab="5" xr2:uid="{00000000-000D-0000-FFFF-FFFF00000000}"/>
  </bookViews>
  <sheets>
    <sheet name="SAŽETAK 2" sheetId="14" r:id="rId1"/>
    <sheet name=" Račun prihoda i rashoda " sheetId="8" r:id="rId2"/>
    <sheet name="Račun prih-rash po izvorima" sheetId="13" r:id="rId3"/>
    <sheet name="Rashodi prema funkcijskoj k " sheetId="9" r:id="rId4"/>
    <sheet name="Račun financiranja" sheetId="6" r:id="rId5"/>
    <sheet name="Posebni dio aktivnosti po progr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9" i="14" l="1"/>
  <c r="I5" i="14"/>
  <c r="K17" i="8"/>
  <c r="J10" i="14"/>
  <c r="J14" i="14"/>
  <c r="K5" i="8"/>
  <c r="K33" i="8" s="1"/>
  <c r="K29" i="8"/>
  <c r="L30" i="8"/>
  <c r="G35" i="13"/>
  <c r="G46" i="13"/>
  <c r="G33" i="13"/>
  <c r="G38" i="13"/>
  <c r="G29" i="13"/>
  <c r="G42" i="13"/>
  <c r="G30" i="13"/>
  <c r="G20" i="13"/>
  <c r="G22" i="13"/>
  <c r="G16" i="13"/>
  <c r="G13" i="13"/>
  <c r="G7" i="13" s="1"/>
  <c r="G11" i="13"/>
  <c r="G8" i="13"/>
  <c r="H23" i="13"/>
  <c r="I21" i="14"/>
  <c r="I27" i="14"/>
  <c r="K37" i="8"/>
  <c r="K48" i="8" s="1"/>
  <c r="L56" i="11"/>
  <c r="M78" i="11"/>
  <c r="M77" i="11"/>
  <c r="M73" i="11"/>
  <c r="M69" i="11"/>
  <c r="M66" i="11"/>
  <c r="M63" i="11"/>
  <c r="M58" i="11"/>
  <c r="M59" i="11"/>
  <c r="M57" i="11"/>
  <c r="M56" i="11"/>
  <c r="M54" i="11"/>
  <c r="M51" i="11"/>
  <c r="M45" i="11"/>
  <c r="M46" i="11"/>
  <c r="M47" i="11"/>
  <c r="M48" i="11"/>
  <c r="M44" i="11"/>
  <c r="M41" i="11"/>
  <c r="M39" i="11"/>
  <c r="M35" i="11"/>
  <c r="M32" i="11"/>
  <c r="M29" i="11"/>
  <c r="M25" i="11"/>
  <c r="M24" i="11"/>
  <c r="M18" i="11"/>
  <c r="M16" i="11" s="1"/>
  <c r="M15" i="11" s="1"/>
  <c r="M6" i="11" s="1"/>
  <c r="M5" i="11" s="1"/>
  <c r="M19" i="11"/>
  <c r="M20" i="11"/>
  <c r="M21" i="11"/>
  <c r="M17" i="11"/>
  <c r="M14" i="11"/>
  <c r="M13" i="11"/>
  <c r="M10" i="11"/>
  <c r="M9" i="11"/>
  <c r="M12" i="6"/>
  <c r="M9" i="6"/>
  <c r="H9" i="9"/>
  <c r="H8" i="9" s="1"/>
  <c r="H7" i="9" s="1"/>
  <c r="H47" i="13"/>
  <c r="H45" i="13"/>
  <c r="H43" i="13"/>
  <c r="H40" i="13"/>
  <c r="H41" i="13"/>
  <c r="H39" i="13"/>
  <c r="H37" i="13"/>
  <c r="H36" i="13"/>
  <c r="H35" i="13" s="1"/>
  <c r="H29" i="13" s="1"/>
  <c r="H34" i="13"/>
  <c r="H32" i="13"/>
  <c r="H31" i="13"/>
  <c r="H21" i="13"/>
  <c r="H18" i="13"/>
  <c r="H19" i="13"/>
  <c r="H17" i="13"/>
  <c r="H15" i="13"/>
  <c r="H14" i="13"/>
  <c r="H13" i="13" s="1"/>
  <c r="H7" i="13" s="1"/>
  <c r="H12" i="13"/>
  <c r="H10" i="13"/>
  <c r="H9" i="13"/>
  <c r="K46" i="8"/>
  <c r="K42" i="8"/>
  <c r="L47" i="8"/>
  <c r="L44" i="8"/>
  <c r="L45" i="8"/>
  <c r="L43" i="8"/>
  <c r="L39" i="8"/>
  <c r="L40" i="8"/>
  <c r="L41" i="8"/>
  <c r="L38" i="8"/>
  <c r="L28" i="8"/>
  <c r="L25" i="8"/>
  <c r="L24" i="8"/>
  <c r="L19" i="8"/>
  <c r="L20" i="8"/>
  <c r="L17" i="8" s="1"/>
  <c r="L5" i="8" s="1"/>
  <c r="L21" i="8"/>
  <c r="L22" i="8"/>
  <c r="L18" i="8"/>
  <c r="L16" i="8"/>
  <c r="L15" i="8"/>
  <c r="L14" i="8"/>
  <c r="L13" i="8"/>
  <c r="L11" i="8"/>
  <c r="L8" i="8"/>
  <c r="L9" i="8"/>
  <c r="L7" i="8"/>
  <c r="L6" i="8"/>
  <c r="K31" i="8"/>
  <c r="K26" i="8"/>
  <c r="K23" i="8"/>
  <c r="K15" i="8"/>
  <c r="K12" i="8"/>
  <c r="K10" i="8"/>
  <c r="K6" i="8"/>
  <c r="L31" i="8"/>
  <c r="L29" i="8"/>
  <c r="L27" i="8"/>
  <c r="L26" i="8"/>
  <c r="L23" i="8"/>
  <c r="L12" i="8"/>
  <c r="L10" i="8"/>
  <c r="J21" i="14"/>
  <c r="J27" i="14"/>
  <c r="J15" i="14"/>
  <c r="G11" i="6"/>
  <c r="G10" i="6"/>
  <c r="G8" i="6"/>
  <c r="G7" i="6"/>
  <c r="D7" i="9"/>
  <c r="D8" i="9"/>
  <c r="I76" i="11"/>
  <c r="I75" i="11"/>
  <c r="I74" i="11"/>
  <c r="I72" i="11"/>
  <c r="I71" i="11"/>
  <c r="I70" i="11"/>
  <c r="I68" i="11"/>
  <c r="I67" i="11"/>
  <c r="I65" i="11"/>
  <c r="I64" i="11"/>
  <c r="I62" i="11"/>
  <c r="I61" i="11"/>
  <c r="I56" i="11"/>
  <c r="I55" i="11"/>
  <c r="I53" i="11"/>
  <c r="I52" i="11"/>
  <c r="I50" i="11"/>
  <c r="I49" i="11"/>
  <c r="I47" i="11"/>
  <c r="I43" i="11"/>
  <c r="I42" i="11"/>
  <c r="I40" i="11"/>
  <c r="I38" i="11"/>
  <c r="I37" i="11"/>
  <c r="I34" i="11"/>
  <c r="I33" i="11"/>
  <c r="I31" i="11"/>
  <c r="I30" i="11"/>
  <c r="I28" i="11"/>
  <c r="I27" i="11"/>
  <c r="I23" i="11"/>
  <c r="I22" i="11"/>
  <c r="I16" i="11"/>
  <c r="I15" i="11"/>
  <c r="I12" i="11"/>
  <c r="I11" i="11"/>
  <c r="I8" i="11"/>
  <c r="I7" i="11"/>
  <c r="D46" i="13"/>
  <c r="D44" i="13"/>
  <c r="D42" i="13"/>
  <c r="D38" i="13"/>
  <c r="D35" i="13"/>
  <c r="D33" i="13"/>
  <c r="D30" i="13"/>
  <c r="D22" i="13"/>
  <c r="D20" i="13"/>
  <c r="D16" i="13"/>
  <c r="D13" i="13"/>
  <c r="D11" i="13"/>
  <c r="D8" i="13"/>
  <c r="F30" i="14"/>
  <c r="K27" i="14"/>
  <c r="G27" i="14"/>
  <c r="G30" i="14"/>
  <c r="H27" i="14"/>
  <c r="I8" i="14"/>
  <c r="I60" i="11"/>
  <c r="I36" i="11"/>
  <c r="I26" i="11"/>
  <c r="I6" i="11"/>
  <c r="D29" i="13"/>
  <c r="D7" i="13"/>
  <c r="I4" i="14"/>
  <c r="I5" i="11"/>
  <c r="F4" i="14"/>
  <c r="G7" i="14"/>
  <c r="J8" i="6"/>
  <c r="M11" i="6"/>
  <c r="M10" i="6"/>
  <c r="M8" i="6"/>
  <c r="M7" i="6"/>
  <c r="J9" i="6"/>
  <c r="L40" i="11"/>
  <c r="J40" i="11"/>
  <c r="I45" i="13"/>
  <c r="I43" i="13"/>
  <c r="I39" i="13"/>
  <c r="I32" i="13"/>
  <c r="I17" i="13"/>
  <c r="I10" i="13"/>
  <c r="E22" i="13"/>
  <c r="M25" i="8"/>
  <c r="M21" i="8"/>
  <c r="M22" i="8"/>
  <c r="M7" i="8"/>
  <c r="F8" i="9"/>
  <c r="F7" i="9"/>
  <c r="J56" i="11"/>
  <c r="H16" i="14"/>
  <c r="L23" i="11"/>
  <c r="J7" i="14"/>
  <c r="J6" i="14"/>
  <c r="F8" i="14"/>
  <c r="F16" i="14"/>
  <c r="F11" i="14"/>
  <c r="F17" i="14"/>
  <c r="F23" i="14"/>
  <c r="G16" i="14"/>
  <c r="L38" i="11"/>
  <c r="M38" i="11"/>
  <c r="L12" i="11"/>
  <c r="L11" i="11"/>
  <c r="M31" i="8"/>
  <c r="M27" i="8"/>
  <c r="M26" i="8"/>
  <c r="L47" i="11"/>
  <c r="J47" i="11"/>
  <c r="J23" i="11"/>
  <c r="J22" i="11"/>
  <c r="H23" i="11"/>
  <c r="H22" i="11"/>
  <c r="E53" i="11"/>
  <c r="E52" i="11"/>
  <c r="F53" i="11"/>
  <c r="F52" i="11"/>
  <c r="H53" i="11"/>
  <c r="H52" i="11"/>
  <c r="J53" i="11"/>
  <c r="J52" i="11"/>
  <c r="G54" i="11"/>
  <c r="G53" i="11"/>
  <c r="G52" i="11"/>
  <c r="L53" i="11"/>
  <c r="L52" i="11"/>
  <c r="J55" i="11"/>
  <c r="H56" i="11"/>
  <c r="H55" i="11"/>
  <c r="M55" i="11"/>
  <c r="M23" i="11"/>
  <c r="M22" i="11"/>
  <c r="L22" i="11"/>
  <c r="M53" i="11"/>
  <c r="M52" i="11"/>
  <c r="L55" i="11"/>
  <c r="H16" i="11"/>
  <c r="I31" i="8"/>
  <c r="I22" i="13"/>
  <c r="I46" i="13"/>
  <c r="I44" i="13"/>
  <c r="E44" i="13"/>
  <c r="H44" i="13"/>
  <c r="C44" i="13"/>
  <c r="E46" i="13"/>
  <c r="C46" i="13"/>
  <c r="I42" i="13"/>
  <c r="E42" i="13"/>
  <c r="C42" i="13"/>
  <c r="E38" i="13"/>
  <c r="C38" i="13"/>
  <c r="C35" i="13"/>
  <c r="E35" i="13"/>
  <c r="I33" i="13"/>
  <c r="E33" i="13"/>
  <c r="C33" i="13"/>
  <c r="E30" i="13"/>
  <c r="C30" i="13"/>
  <c r="E8" i="13"/>
  <c r="C8" i="13"/>
  <c r="E11" i="13"/>
  <c r="C11" i="13"/>
  <c r="E16" i="13"/>
  <c r="C16" i="13"/>
  <c r="E20" i="13"/>
  <c r="C20" i="13"/>
  <c r="C22" i="13"/>
  <c r="I15" i="8"/>
  <c r="L46" i="8"/>
  <c r="M46" i="8"/>
  <c r="I37" i="8"/>
  <c r="G9" i="14"/>
  <c r="I46" i="8"/>
  <c r="H46" i="8"/>
  <c r="I17" i="8"/>
  <c r="M42" i="8"/>
  <c r="M37" i="8"/>
  <c r="E29" i="13"/>
  <c r="C29" i="13"/>
  <c r="H30" i="13"/>
  <c r="H33" i="13"/>
  <c r="H42" i="13"/>
  <c r="H22" i="13"/>
  <c r="I30" i="13"/>
  <c r="H46" i="13"/>
  <c r="L42" i="8"/>
  <c r="H38" i="13"/>
  <c r="I35" i="13"/>
  <c r="I38" i="13"/>
  <c r="I12" i="8"/>
  <c r="H12" i="8"/>
  <c r="I6" i="8"/>
  <c r="H6" i="8"/>
  <c r="E13" i="13"/>
  <c r="E7" i="13"/>
  <c r="C13" i="13"/>
  <c r="C7" i="13"/>
  <c r="I29" i="13"/>
  <c r="K8" i="14"/>
  <c r="M48" i="8"/>
  <c r="I8" i="13"/>
  <c r="H8" i="13"/>
  <c r="I11" i="13"/>
  <c r="H11" i="13"/>
  <c r="I16" i="13"/>
  <c r="H16" i="13"/>
  <c r="I21" i="13"/>
  <c r="I20" i="13"/>
  <c r="H20" i="13"/>
  <c r="H27" i="8"/>
  <c r="I13" i="13"/>
  <c r="I7" i="13"/>
  <c r="H30" i="8"/>
  <c r="J11" i="6"/>
  <c r="J10" i="6"/>
  <c r="J7" i="6"/>
  <c r="H11" i="6"/>
  <c r="H10" i="6"/>
  <c r="I11" i="6"/>
  <c r="H8" i="6"/>
  <c r="H7" i="6"/>
  <c r="F11" i="6"/>
  <c r="M28" i="11"/>
  <c r="M27" i="11"/>
  <c r="L16" i="11"/>
  <c r="L15" i="11" s="1"/>
  <c r="L6" i="11" s="1"/>
  <c r="L5" i="11" s="1"/>
  <c r="H76" i="11"/>
  <c r="H75" i="11"/>
  <c r="H74" i="11"/>
  <c r="H72" i="11"/>
  <c r="H71" i="11"/>
  <c r="H70" i="11"/>
  <c r="H68" i="11"/>
  <c r="H67" i="11"/>
  <c r="H65" i="11"/>
  <c r="H64" i="11"/>
  <c r="H62" i="11"/>
  <c r="H61" i="11"/>
  <c r="H50" i="11"/>
  <c r="H49" i="11"/>
  <c r="H43" i="11"/>
  <c r="H42" i="11"/>
  <c r="H40" i="11"/>
  <c r="H38" i="11"/>
  <c r="H34" i="11"/>
  <c r="H33" i="11"/>
  <c r="H12" i="11"/>
  <c r="H11" i="11"/>
  <c r="H28" i="11"/>
  <c r="H27" i="11"/>
  <c r="H31" i="11"/>
  <c r="H30" i="11"/>
  <c r="H15" i="11"/>
  <c r="H8" i="11"/>
  <c r="H7" i="11"/>
  <c r="H37" i="11"/>
  <c r="H36" i="11"/>
  <c r="H26" i="11"/>
  <c r="L28" i="11"/>
  <c r="L27" i="11"/>
  <c r="L76" i="11"/>
  <c r="H60" i="11"/>
  <c r="H6" i="11"/>
  <c r="M15" i="8"/>
  <c r="H29" i="8"/>
  <c r="H26" i="8"/>
  <c r="H23" i="8"/>
  <c r="H17" i="8"/>
  <c r="H15" i="8"/>
  <c r="H10" i="8"/>
  <c r="H5" i="8"/>
  <c r="H42" i="8"/>
  <c r="H5" i="11"/>
  <c r="H33" i="8"/>
  <c r="C9" i="9"/>
  <c r="H37" i="8"/>
  <c r="H48" i="8"/>
  <c r="J76" i="11"/>
  <c r="J75" i="11"/>
  <c r="J74" i="11"/>
  <c r="J72" i="11"/>
  <c r="J71" i="11"/>
  <c r="J70" i="11"/>
  <c r="J68" i="11"/>
  <c r="J67" i="11"/>
  <c r="J65" i="11"/>
  <c r="J64" i="11"/>
  <c r="J62" i="11"/>
  <c r="J61" i="11"/>
  <c r="J60" i="11"/>
  <c r="J50" i="11"/>
  <c r="J49" i="11"/>
  <c r="J38" i="11"/>
  <c r="J34" i="11"/>
  <c r="J33" i="11"/>
  <c r="G9" i="11"/>
  <c r="J9" i="11"/>
  <c r="L8" i="11"/>
  <c r="L7" i="11"/>
  <c r="G10" i="11"/>
  <c r="G13" i="11"/>
  <c r="G14" i="11"/>
  <c r="G17" i="11"/>
  <c r="G18" i="11"/>
  <c r="G19" i="11"/>
  <c r="G20" i="11"/>
  <c r="G21" i="11"/>
  <c r="G29" i="11"/>
  <c r="G28" i="11"/>
  <c r="G27" i="11"/>
  <c r="G32" i="11"/>
  <c r="G31" i="11"/>
  <c r="G30" i="11"/>
  <c r="G35" i="11"/>
  <c r="G34" i="11"/>
  <c r="G33" i="11"/>
  <c r="G39" i="11"/>
  <c r="G38" i="11"/>
  <c r="G41" i="11"/>
  <c r="G40" i="11"/>
  <c r="G44" i="11"/>
  <c r="G45" i="11"/>
  <c r="G46" i="11"/>
  <c r="G50" i="11"/>
  <c r="G49" i="11"/>
  <c r="G62" i="11"/>
  <c r="G61" i="11"/>
  <c r="G65" i="11"/>
  <c r="G64" i="11"/>
  <c r="G68" i="11"/>
  <c r="G67" i="11"/>
  <c r="G73" i="11"/>
  <c r="G72" i="11"/>
  <c r="G71" i="11"/>
  <c r="G70" i="11"/>
  <c r="G77" i="11"/>
  <c r="G78" i="11"/>
  <c r="G26" i="11"/>
  <c r="J37" i="11"/>
  <c r="G43" i="11"/>
  <c r="G42" i="11"/>
  <c r="G37" i="11"/>
  <c r="J28" i="11"/>
  <c r="J27" i="11"/>
  <c r="G76" i="11"/>
  <c r="G75" i="11"/>
  <c r="G74" i="11"/>
  <c r="G16" i="11"/>
  <c r="G15" i="11"/>
  <c r="G12" i="11"/>
  <c r="G11" i="11"/>
  <c r="G8" i="11"/>
  <c r="G7" i="11"/>
  <c r="J16" i="11"/>
  <c r="J15" i="11"/>
  <c r="J8" i="11"/>
  <c r="J7" i="11"/>
  <c r="J31" i="11"/>
  <c r="J30" i="11"/>
  <c r="J43" i="11"/>
  <c r="J42" i="11"/>
  <c r="G36" i="11"/>
  <c r="J26" i="11"/>
  <c r="J36" i="11"/>
  <c r="J12" i="11"/>
  <c r="J11" i="11"/>
  <c r="J6" i="11"/>
  <c r="J5" i="11"/>
  <c r="I27" i="8"/>
  <c r="I29" i="8"/>
  <c r="I26" i="8"/>
  <c r="G6" i="14"/>
  <c r="I23" i="8"/>
  <c r="I10" i="8"/>
  <c r="I5" i="8"/>
  <c r="G5" i="14"/>
  <c r="G4" i="14"/>
  <c r="E6" i="8"/>
  <c r="E10" i="8"/>
  <c r="E12" i="8"/>
  <c r="E16" i="8"/>
  <c r="E17" i="8"/>
  <c r="E23" i="8"/>
  <c r="E27" i="8"/>
  <c r="E26" i="8"/>
  <c r="E30" i="8"/>
  <c r="E29" i="8"/>
  <c r="E38" i="8"/>
  <c r="F38" i="8"/>
  <c r="E39" i="8"/>
  <c r="F39" i="8"/>
  <c r="E40" i="8"/>
  <c r="F40" i="8"/>
  <c r="E41" i="8"/>
  <c r="F41" i="8"/>
  <c r="E43" i="8"/>
  <c r="F43" i="8"/>
  <c r="E44" i="8"/>
  <c r="F44" i="8"/>
  <c r="E45" i="8"/>
  <c r="F45" i="8"/>
  <c r="E46" i="8"/>
  <c r="F47" i="8"/>
  <c r="E42" i="8"/>
  <c r="E37" i="8"/>
  <c r="E5" i="8"/>
  <c r="E33" i="8"/>
  <c r="I42" i="8"/>
  <c r="G10" i="14"/>
  <c r="F16" i="11"/>
  <c r="G8" i="14"/>
  <c r="G11" i="14"/>
  <c r="E48" i="8"/>
  <c r="I48" i="8"/>
  <c r="E38" i="11"/>
  <c r="F38" i="11"/>
  <c r="F28" i="11"/>
  <c r="F27" i="11"/>
  <c r="E28" i="11"/>
  <c r="E27" i="11"/>
  <c r="G17" i="14"/>
  <c r="G22" i="14"/>
  <c r="G23" i="14"/>
  <c r="F76" i="11"/>
  <c r="F75" i="11"/>
  <c r="F74" i="11"/>
  <c r="F72" i="11"/>
  <c r="F71" i="11"/>
  <c r="F68" i="11"/>
  <c r="F65" i="11"/>
  <c r="F62" i="11"/>
  <c r="F50" i="11"/>
  <c r="F43" i="11"/>
  <c r="L50" i="11"/>
  <c r="L49" i="11"/>
  <c r="L37" i="11"/>
  <c r="L31" i="11"/>
  <c r="L30" i="11"/>
  <c r="L62" i="11"/>
  <c r="L61" i="11"/>
  <c r="L65" i="11"/>
  <c r="L64" i="11"/>
  <c r="L68" i="11"/>
  <c r="L67" i="11"/>
  <c r="L72" i="11"/>
  <c r="L71" i="11"/>
  <c r="L70" i="11"/>
  <c r="M8" i="11"/>
  <c r="M7" i="11"/>
  <c r="L60" i="11"/>
  <c r="L75" i="11"/>
  <c r="L74" i="11"/>
  <c r="L43" i="11"/>
  <c r="E16" i="11"/>
  <c r="L42" i="11"/>
  <c r="L36" i="11"/>
  <c r="F12" i="11"/>
  <c r="F11" i="11"/>
  <c r="F8" i="11"/>
  <c r="F7" i="11"/>
  <c r="F15" i="11"/>
  <c r="F34" i="11"/>
  <c r="F33" i="11"/>
  <c r="F31" i="11"/>
  <c r="F30" i="11"/>
  <c r="F40" i="11"/>
  <c r="F37" i="11"/>
  <c r="F49" i="11"/>
  <c r="F42" i="11"/>
  <c r="F67" i="11"/>
  <c r="F64" i="11"/>
  <c r="F61" i="11"/>
  <c r="M68" i="11"/>
  <c r="M67" i="11"/>
  <c r="F70" i="11"/>
  <c r="E68" i="11"/>
  <c r="F26" i="11"/>
  <c r="F6" i="11"/>
  <c r="L34" i="11"/>
  <c r="F60" i="11"/>
  <c r="E67" i="11"/>
  <c r="F36" i="11"/>
  <c r="G6" i="11"/>
  <c r="L33" i="11"/>
  <c r="L26" i="11"/>
  <c r="F5" i="11"/>
  <c r="M12" i="11"/>
  <c r="M11" i="11"/>
  <c r="E12" i="11"/>
  <c r="E8" i="11"/>
  <c r="G41" i="8"/>
  <c r="M23" i="8"/>
  <c r="G10" i="8"/>
  <c r="G26" i="8"/>
  <c r="G46" i="8"/>
  <c r="G45" i="8"/>
  <c r="G44" i="8"/>
  <c r="G43" i="8"/>
  <c r="E11" i="6"/>
  <c r="G23" i="8"/>
  <c r="M6" i="8"/>
  <c r="G17" i="8"/>
  <c r="G12" i="8"/>
  <c r="G6" i="8"/>
  <c r="G40" i="8"/>
  <c r="G39" i="8"/>
  <c r="G38" i="8"/>
  <c r="G42" i="8"/>
  <c r="M12" i="8"/>
  <c r="G29" i="8"/>
  <c r="G37" i="8"/>
  <c r="G48" i="8"/>
  <c r="E76" i="11"/>
  <c r="E75" i="11"/>
  <c r="E72" i="11"/>
  <c r="E71" i="11"/>
  <c r="E70" i="11"/>
  <c r="M72" i="11"/>
  <c r="M71" i="11"/>
  <c r="M70" i="11"/>
  <c r="E65" i="11"/>
  <c r="E64" i="11"/>
  <c r="E62" i="11"/>
  <c r="E61" i="11"/>
  <c r="E60" i="11"/>
  <c r="M50" i="11"/>
  <c r="M49" i="11"/>
  <c r="E50" i="11"/>
  <c r="E49" i="11"/>
  <c r="E43" i="11"/>
  <c r="E42" i="11"/>
  <c r="M40" i="11"/>
  <c r="M37" i="11"/>
  <c r="E40" i="11"/>
  <c r="E37" i="11"/>
  <c r="E34" i="11"/>
  <c r="E33" i="11"/>
  <c r="M31" i="11"/>
  <c r="M30" i="11"/>
  <c r="E31" i="11"/>
  <c r="E30" i="11"/>
  <c r="E15" i="11"/>
  <c r="E11" i="11"/>
  <c r="E7" i="11"/>
  <c r="E26" i="11"/>
  <c r="G60" i="11"/>
  <c r="G5" i="11"/>
  <c r="E74" i="11"/>
  <c r="E6" i="11"/>
  <c r="M34" i="11"/>
  <c r="M33" i="11"/>
  <c r="M26" i="11"/>
  <c r="M76" i="11"/>
  <c r="M75" i="11"/>
  <c r="M74" i="11"/>
  <c r="E36" i="11"/>
  <c r="M62" i="11"/>
  <c r="M61" i="11"/>
  <c r="M65" i="11"/>
  <c r="M64" i="11"/>
  <c r="M43" i="11"/>
  <c r="M60" i="11"/>
  <c r="M42" i="11"/>
  <c r="M36" i="11"/>
  <c r="E5" i="11"/>
  <c r="J16" i="14"/>
  <c r="M29" i="8"/>
  <c r="F10" i="6"/>
  <c r="I10" i="6"/>
  <c r="E10" i="6"/>
  <c r="F8" i="6"/>
  <c r="F7" i="6"/>
  <c r="I8" i="6"/>
  <c r="I7" i="6"/>
  <c r="E8" i="6"/>
  <c r="E7" i="6"/>
  <c r="E8" i="9"/>
  <c r="E7" i="9"/>
  <c r="M10" i="8"/>
  <c r="G15" i="8"/>
  <c r="G5" i="8"/>
  <c r="B9" i="9"/>
  <c r="C8" i="9"/>
  <c r="C7" i="9"/>
  <c r="B8" i="9"/>
  <c r="B7" i="9"/>
  <c r="G33" i="8"/>
  <c r="G8" i="9"/>
  <c r="G7" i="9" s="1"/>
  <c r="M17" i="8"/>
  <c r="M5" i="8"/>
  <c r="I33" i="8"/>
  <c r="M33" i="8"/>
  <c r="K4" i="14"/>
  <c r="K11" i="14"/>
  <c r="H17" i="14"/>
  <c r="H22" i="14"/>
  <c r="H28" i="14"/>
  <c r="H30" i="14"/>
  <c r="H23" i="14"/>
  <c r="K23" i="14"/>
  <c r="K28" i="14"/>
  <c r="L37" i="8" l="1"/>
  <c r="J9" i="14"/>
  <c r="J8" i="14" s="1"/>
  <c r="L48" i="8"/>
  <c r="I11" i="14"/>
  <c r="I17" i="14"/>
  <c r="I22" i="14" s="1"/>
  <c r="I28" i="14" s="1"/>
  <c r="J5" i="14"/>
  <c r="J4" i="14" s="1"/>
  <c r="L33" i="8"/>
  <c r="J11" i="14"/>
  <c r="J17" i="14" s="1"/>
  <c r="J28" i="14" s="1"/>
  <c r="J30" i="14" s="1"/>
  <c r="I23" i="14" l="1"/>
  <c r="J23" i="14"/>
</calcChain>
</file>

<file path=xl/sharedStrings.xml><?xml version="1.0" encoding="utf-8"?>
<sst xmlns="http://schemas.openxmlformats.org/spreadsheetml/2006/main" count="329" uniqueCount="189">
  <si>
    <t>PRIHODI UKUPNO</t>
  </si>
  <si>
    <t>PRIHODI POSLOVANJA</t>
  </si>
  <si>
    <t>RASHODI UKUPNO</t>
  </si>
  <si>
    <t>RASHODI ZA NABAVU NEFINANCIJSKE IMOVINE</t>
  </si>
  <si>
    <t>RAZLIKA - VIŠAK / MANJAK</t>
  </si>
  <si>
    <t>PRIMICI OD FINANCIJSKE IMOVINE I ZADUŽIVANJA</t>
  </si>
  <si>
    <t>Naziv prihoda</t>
  </si>
  <si>
    <t xml:space="preserve">A. RAČUN PRIHODA I RASHODA </t>
  </si>
  <si>
    <t>Razred</t>
  </si>
  <si>
    <t>Skupina</t>
  </si>
  <si>
    <t>Izvor</t>
  </si>
  <si>
    <t>RASHODI POSLOVANJA</t>
  </si>
  <si>
    <t>Naziv rashoda</t>
  </si>
  <si>
    <t>Rashodi poslovanja</t>
  </si>
  <si>
    <t>Rashodi za zaposlene</t>
  </si>
  <si>
    <t>RASHODI PREMA FUNKCIJSKOJ KLASIFIKACIJI</t>
  </si>
  <si>
    <t>BROJČANA OZNAKA I NAZIV</t>
  </si>
  <si>
    <t>UKUPNI RASHODI</t>
  </si>
  <si>
    <t>Primici od financijske imovine i zaduživanja</t>
  </si>
  <si>
    <t>Izdaci za financijsku imovinu i otplate zajmova</t>
  </si>
  <si>
    <t>I. OPĆI DIO</t>
  </si>
  <si>
    <t>Materijalni rashodi</t>
  </si>
  <si>
    <t>Primici od zaduživanja</t>
  </si>
  <si>
    <t>Izdaci za otplatu glavnice primljenih kredita i zajmova</t>
  </si>
  <si>
    <t>Vlastiti prihodi</t>
  </si>
  <si>
    <t>B) SAŽETAK RAČUNA FINANCIRANJA</t>
  </si>
  <si>
    <t>Plan za 2023.</t>
  </si>
  <si>
    <t>Prihodi iz nadležnog proračuna i od HZZO-a temeljem ugovornih obveza</t>
  </si>
  <si>
    <t>Naziv</t>
  </si>
  <si>
    <t>Predfinaciranje iz žup. proračuna</t>
  </si>
  <si>
    <t>Naziv izvora finaciranja</t>
  </si>
  <si>
    <t>Kazne, upravne mjere i ostali prihodi</t>
  </si>
  <si>
    <t>Prihodi od imovine</t>
  </si>
  <si>
    <t>Prihod iz nadležnog proračuna,HZZO</t>
  </si>
  <si>
    <t>Državni proračun</t>
  </si>
  <si>
    <t>Financijski rashodi</t>
  </si>
  <si>
    <t>Primici od zaduzivanja</t>
  </si>
  <si>
    <t>Pomoći iz inozemstva i od subjekata unutar proračuna</t>
  </si>
  <si>
    <t>PRIHOD OD NEFINANCIJSKE IMOVINE</t>
  </si>
  <si>
    <t>UKUPNI PRIHODI</t>
  </si>
  <si>
    <t>Prihod od JLS</t>
  </si>
  <si>
    <t>Ostali rashodi, ugovorne kazne</t>
  </si>
  <si>
    <t>Rashodi za nabavu neproizvedene dugotrajne imovine</t>
  </si>
  <si>
    <t>Rashodi za nabavu proizved. dugotrajne imovine</t>
  </si>
  <si>
    <t>Rashodi za dodatna ulaganja na nefinancijsku imovinu</t>
  </si>
  <si>
    <t>07 Zdravstvo</t>
  </si>
  <si>
    <t>0721 Opće medicinske usluge</t>
  </si>
  <si>
    <t>IZDACI ZA FINANCIJSKU IMOVINU</t>
  </si>
  <si>
    <t>Eur</t>
  </si>
  <si>
    <t>Izdaci za otplatu glavnice primljenih kredita</t>
  </si>
  <si>
    <t>PROGRAM: 2512</t>
  </si>
  <si>
    <t>II Posebni dio</t>
  </si>
  <si>
    <t>Šifra</t>
  </si>
  <si>
    <t>Administracija i upravljanje</t>
  </si>
  <si>
    <t>Izvor 11</t>
  </si>
  <si>
    <t>Rashod poslovanja</t>
  </si>
  <si>
    <t>Materijalni rashod</t>
  </si>
  <si>
    <t>Izvor 31</t>
  </si>
  <si>
    <t>Izvor 41</t>
  </si>
  <si>
    <t>Prihod za posebne namjene</t>
  </si>
  <si>
    <t>Ostali rashodi</t>
  </si>
  <si>
    <t>Aktivnost A2512-02</t>
  </si>
  <si>
    <t>Proračun Županije, opći prihodi</t>
  </si>
  <si>
    <t>Investicijsko i tekuće održavanje</t>
  </si>
  <si>
    <t>Aktivnost K2512-03</t>
  </si>
  <si>
    <t>Investicijsko ulaganje</t>
  </si>
  <si>
    <t>Rashodi za nabavu nefinancijske imovine</t>
  </si>
  <si>
    <t>Rashodi za nabavu neproivedene dugo. Imovine</t>
  </si>
  <si>
    <t>Rashodi za nabavu proizvedene dugo.imovine</t>
  </si>
  <si>
    <t>Rashodi za dodatna ulaganja u nefin.imovinu</t>
  </si>
  <si>
    <t>Izvor 45</t>
  </si>
  <si>
    <t>Fond poravnanja - DEC</t>
  </si>
  <si>
    <t>Izdaci za financijsku imovinu i otplat zajmov</t>
  </si>
  <si>
    <t>Izdaci za otplatu glavnice primljenih zajmova</t>
  </si>
  <si>
    <t>Aktivnost A2514-02</t>
  </si>
  <si>
    <t>Dodatni timovi u turističkoj sezoni</t>
  </si>
  <si>
    <t>Rashod za zaposlene</t>
  </si>
  <si>
    <t>Izvor 51</t>
  </si>
  <si>
    <t xml:space="preserve">Rashodi poslovanja </t>
  </si>
  <si>
    <t>Aktivnost A2514-03</t>
  </si>
  <si>
    <t>Aktivnosti T4303-03</t>
  </si>
  <si>
    <t>Specijalistično usavrsavanje doktora medic</t>
  </si>
  <si>
    <t>Pomoć iz inozemstva, EU</t>
  </si>
  <si>
    <t>DJELATNOST USTANOVA U ZDRAVSTVU</t>
  </si>
  <si>
    <t>RAZLIKA</t>
  </si>
  <si>
    <t>Prihodi od prodaje proizvoda i pruženih usluga</t>
  </si>
  <si>
    <t>Fond poravnanja i DEC nadležni proračun</t>
  </si>
  <si>
    <t>Prihodi od prodaje proizvedene dugotrajne imovine</t>
  </si>
  <si>
    <t>Aktivnost A2512-01</t>
  </si>
  <si>
    <t>Izvor fin. 11</t>
  </si>
  <si>
    <t>Izvor fin. 31</t>
  </si>
  <si>
    <t>Izvor fin. 41</t>
  </si>
  <si>
    <t>Prihod za posebne namjene, HZZO</t>
  </si>
  <si>
    <t>Primici od financijske imovine i zaduzivanja</t>
  </si>
  <si>
    <t>Mreža hitne medicine - Gračac</t>
  </si>
  <si>
    <t>Izvor 53</t>
  </si>
  <si>
    <t>Izdaci za financ.imovinu -učešće u zajmu</t>
  </si>
  <si>
    <t>Izvor 54</t>
  </si>
  <si>
    <t>Izvori 81 vlastiti prihod(31)</t>
  </si>
  <si>
    <t>Razlika</t>
  </si>
  <si>
    <t xml:space="preserve">Rakapitulacija </t>
  </si>
  <si>
    <t>Ravnateljica ; Ivana Šimić , dipl.oec</t>
  </si>
  <si>
    <t>Rashodi z anabavu proizvedene dug.imovine</t>
  </si>
  <si>
    <t>Pomići dane u inozem. i unutar općeg prorač.</t>
  </si>
  <si>
    <t>Izvršenje 2022g</t>
  </si>
  <si>
    <t>Pomoć JLS općine</t>
  </si>
  <si>
    <t>Plan 2024</t>
  </si>
  <si>
    <t>Proračun za 2025</t>
  </si>
  <si>
    <t>8 PRIMICI OD FINANCIJSKE IMOVINE I ZADUŽIVANJA</t>
  </si>
  <si>
    <t>5 IZDACI ZA FINANCIJSKU IMOVINU I OTPLATE ZAJMOVA</t>
  </si>
  <si>
    <t>6 PRIHODI POSLOVANJA</t>
  </si>
  <si>
    <t>A. RAČUN PRIHODA I RASHODA  PO EKONOMSKOJ KLASIFIKACIJI</t>
  </si>
  <si>
    <t>1 Opći prihodi i primici</t>
  </si>
  <si>
    <t>3 Vlastiti prihodi</t>
  </si>
  <si>
    <t>Višak ZŽ</t>
  </si>
  <si>
    <t>B. RAČUN FINANCIRANJA PREMA EKONOMSKOJ KLASIFIKACIJI</t>
  </si>
  <si>
    <t>Tekuće pomoći HZZ,HZMO,HZZO-a</t>
  </si>
  <si>
    <t>Tekuće pomoći drža.pror. temeljem prijenosa EU sredstva</t>
  </si>
  <si>
    <t>Kamate na oročena sredstva i kamat po viđenju</t>
  </si>
  <si>
    <t xml:space="preserve">Prihodi od pristojbe po posebnim propisima </t>
  </si>
  <si>
    <t>Sufinanciranje cijene usluge, partic. I sl</t>
  </si>
  <si>
    <t>Prihodi s naslova osiguranja šteta</t>
  </si>
  <si>
    <t>Ekonom.skupina</t>
  </si>
  <si>
    <t>Prihodi od pruženih usluga</t>
  </si>
  <si>
    <t>Prihod iz nadležn proračuna za rashode poslovanja</t>
  </si>
  <si>
    <t>Prihod iz nadležn proračuna za nabavku nefinanciojsk imovine</t>
  </si>
  <si>
    <t>Tekuće pomoći državnog proračuna DEC</t>
  </si>
  <si>
    <t>Ostali prihodi</t>
  </si>
  <si>
    <t>Prihodi od prodaje prijevoz sredstava</t>
  </si>
  <si>
    <t>Ekonomsk skupina</t>
  </si>
  <si>
    <t>Plan za 2024.</t>
  </si>
  <si>
    <t>Prihodi županija</t>
  </si>
  <si>
    <t>¸Vlastiti prihodi - korisnici uslug</t>
  </si>
  <si>
    <t>4 Prihodi za posebne namjene</t>
  </si>
  <si>
    <t>Prihodi za posebne namjene HZZO</t>
  </si>
  <si>
    <t>5 Pomoći</t>
  </si>
  <si>
    <t>Prihodi iz državnog proračuna, DEC</t>
  </si>
  <si>
    <t>Pomoći iz inozemstva EU sredstva</t>
  </si>
  <si>
    <t>Tekuće donacije</t>
  </si>
  <si>
    <t>6 Donacije</t>
  </si>
  <si>
    <t>9 Prihod prenešeni višak</t>
  </si>
  <si>
    <t>Preneseni visak prethodnog razdoblja</t>
  </si>
  <si>
    <t>Naziv PRIHODA</t>
  </si>
  <si>
    <t>Rashodi</t>
  </si>
  <si>
    <t>8 Primici od financ imovine i zaduživanja</t>
  </si>
  <si>
    <t xml:space="preserve">Primici od zaduživanja </t>
  </si>
  <si>
    <t xml:space="preserve">PRENESENI VIŠAK/ MANJAK </t>
  </si>
  <si>
    <t>Visak iz prethodnih razdoblja</t>
  </si>
  <si>
    <t>Izvor fin. 92</t>
  </si>
  <si>
    <t>Rashodi za nabavku proizvedene dugt imovine</t>
  </si>
  <si>
    <t>Preneseni višak poslovanja</t>
  </si>
  <si>
    <t>RAČUN PRIHODA I RASHODA</t>
  </si>
  <si>
    <t>Prihodi</t>
  </si>
  <si>
    <t>Proračun za 2025.</t>
  </si>
  <si>
    <t>7 PRIHODI OD PRODAJE NEFINANCIJSKE IMOVINE</t>
  </si>
  <si>
    <t>9 VISAK POSLOVANJA</t>
  </si>
  <si>
    <t>3 RASHODI  POSLOVANJA</t>
  </si>
  <si>
    <t>4 RASHODI ZA NABAVU NEFINANCIJSKE IMOVINE</t>
  </si>
  <si>
    <t>NETO FINANCIRANJE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</si>
  <si>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</si>
  <si>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</si>
  <si>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</si>
  <si>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</si>
  <si>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</si>
  <si>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</si>
  <si>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VIŠAK / MANJAK IZ PRETHODNE(IH) GODINE KOJI ĆE SE RASPOREDITI / POKRITI</t>
  </si>
  <si>
    <t>VIŠAK / MANJAK TEKUĆE GODINE</t>
  </si>
  <si>
    <t>I . OPĆI DIO     - A) SAŽETAK RAČUNA PRIHODA I RASHODA</t>
  </si>
  <si>
    <t>Ravnateljica ; Ivana Šimić , dipl.oec  _______________________</t>
  </si>
  <si>
    <t>Izvor fin. 45</t>
  </si>
  <si>
    <t xml:space="preserve">Materijalni rashodi </t>
  </si>
  <si>
    <t>Proračun 2026</t>
  </si>
  <si>
    <t>Projekcija 2027</t>
  </si>
  <si>
    <t>Naziv RASHODA</t>
  </si>
  <si>
    <t>PLAN PRIHODA I RASHODA PREMA IZVORIMA FINANCIRANJA 2026</t>
  </si>
  <si>
    <t>Po programskim aktivnostima</t>
  </si>
  <si>
    <t>Izvršenje 2024.</t>
  </si>
  <si>
    <t>Izvršenje 2024</t>
  </si>
  <si>
    <t>Projekcija 
za 2027</t>
  </si>
  <si>
    <t>Ur.br_________________</t>
  </si>
  <si>
    <t>Druge izmjene 2026</t>
  </si>
  <si>
    <t>Financijski plana  Zavoda za hitnu medicinu za 
 2026 godinu - Druge izmjene</t>
  </si>
  <si>
    <r>
      <rPr>
        <b/>
        <sz val="11"/>
        <color theme="1"/>
        <rFont val="Calibri"/>
        <family val="2"/>
        <charset val="238"/>
        <scheme val="minor"/>
      </rPr>
      <t xml:space="preserve">v.d. Ravnatelj </t>
    </r>
    <r>
      <rPr>
        <sz val="11"/>
        <color theme="1"/>
        <rFont val="Calibri"/>
        <family val="2"/>
        <charset val="238"/>
        <scheme val="minor"/>
      </rPr>
      <t>: Mladen Oluić, dr.med.  __________________________</t>
    </r>
  </si>
  <si>
    <t>Treće izmjene 2026</t>
  </si>
  <si>
    <t>TREĆE IZMJENE I DOPUNE FINANCIJSKOG PLANA 2026 GOD.</t>
  </si>
  <si>
    <t>Treće izmjene Financijski plan 2026</t>
  </si>
  <si>
    <t>Treće izmjene i dopune Financijski plan 2026 god.</t>
  </si>
  <si>
    <t>PLAN PRIHODA I RASHODA PREMA IZVORIMA FINANCIRANJA  Treće izmjene 2026</t>
  </si>
  <si>
    <t xml:space="preserve">Treće izmjene Financijskog plana 2026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</si>
</sst>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n;[Red]#,##0.00\ _k_n"/>
    <numFmt numFmtId="165" formatCode="_-* #,##0.00\ _k_n_-;\-* #,##0.00\ _k_n_-;_-* &quot;-&quot;??\ _k_n_-;_-@_-"/>
  </numFmts>
  <fonts count="78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color indexed="8"/>
      <name val="Arial"/>
      <family val="2"/>
    </font>
    <font>
      <b/>
      <i/>
      <sz val="11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b/>
      <i/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i/>
      <sz val="10"/>
      <color indexed="8"/>
      <name val="Arial"/>
      <family val="2"/>
    </font>
    <font>
      <i/>
      <sz val="10"/>
      <color theme="1"/>
      <name val="Calibri"/>
      <family val="2"/>
      <charset val="238"/>
      <scheme val="minor"/>
    </font>
    <font>
      <i/>
      <sz val="10"/>
      <color indexed="8"/>
      <name val="Arial"/>
      <family val="2"/>
      <charset val="238"/>
    </font>
    <font>
      <b/>
      <i/>
      <sz val="10"/>
      <color indexed="8"/>
      <name val="Arial"/>
      <family val="2"/>
    </font>
    <font>
      <b/>
      <i/>
      <sz val="10"/>
      <color indexed="8"/>
      <name val="Calibri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indexed="8"/>
      <name val="Calibri"/>
      <family val="2"/>
      <charset val="238"/>
    </font>
    <font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i/>
      <sz val="9"/>
      <name val="Arial"/>
      <family val="2"/>
      <charset val="238"/>
    </font>
    <font>
      <b/>
      <i/>
      <sz val="9"/>
      <name val="Arial"/>
      <family val="2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 Narrow"/>
      <family val="2"/>
    </font>
    <font>
      <b/>
      <sz val="8"/>
      <name val="Arial Narrow"/>
      <family val="2"/>
    </font>
    <font>
      <b/>
      <sz val="9"/>
      <color indexed="8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b/>
      <sz val="10"/>
      <color theme="1"/>
      <name val="Arial Narrow"/>
      <family val="2"/>
    </font>
    <font>
      <b/>
      <i/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indexed="8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"/>
      <name val="Arial Narrow"/>
      <family val="2"/>
      <charset val="238"/>
    </font>
    <font>
      <sz val="9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b/>
      <sz val="9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indexed="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9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i/>
      <sz val="9"/>
      <color indexed="8"/>
      <name val="Arial"/>
      <family val="2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i/>
      <sz val="9"/>
      <color indexed="8"/>
      <name val="Arial"/>
      <family val="2"/>
    </font>
    <font>
      <b/>
      <i/>
      <sz val="9"/>
      <color theme="1"/>
      <name val="Calibri"/>
      <family val="2"/>
      <charset val="238"/>
      <scheme val="minor"/>
    </font>
    <font>
      <b/>
      <i/>
      <sz val="9"/>
      <color indexed="8"/>
      <name val="Calibri"/>
      <family val="2"/>
      <charset val="238"/>
      <scheme val="minor"/>
    </font>
    <font>
      <i/>
      <sz val="9"/>
      <color indexed="8"/>
      <name val="Arial"/>
      <family val="2"/>
      <charset val="238"/>
    </font>
    <font>
      <b/>
      <sz val="9"/>
      <color indexed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horizontal="right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quotePrefix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quotePrefix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quotePrefix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0" fillId="0" borderId="0" xfId="0" applyFont="1"/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4" fontId="6" fillId="0" borderId="0" xfId="0" applyNumberFormat="1" applyFont="1"/>
    <xf numFmtId="0" fontId="9" fillId="3" borderId="3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right"/>
    </xf>
    <xf numFmtId="0" fontId="17" fillId="0" borderId="1" xfId="0" applyFont="1" applyBorder="1"/>
    <xf numFmtId="4" fontId="18" fillId="2" borderId="1" xfId="0" applyNumberFormat="1" applyFont="1" applyFill="1" applyBorder="1" applyAlignment="1">
      <alignment horizontal="right"/>
    </xf>
    <xf numFmtId="4" fontId="16" fillId="2" borderId="3" xfId="0" applyNumberFormat="1" applyFont="1" applyFill="1" applyBorder="1" applyAlignment="1">
      <alignment horizontal="right"/>
    </xf>
    <xf numFmtId="4" fontId="9" fillId="2" borderId="3" xfId="0" applyNumberFormat="1" applyFont="1" applyFill="1" applyBorder="1" applyAlignment="1">
      <alignment horizontal="right"/>
    </xf>
    <xf numFmtId="4" fontId="18" fillId="2" borderId="3" xfId="0" applyNumberFormat="1" applyFont="1" applyFill="1" applyBorder="1" applyAlignment="1">
      <alignment horizontal="right"/>
    </xf>
    <xf numFmtId="4" fontId="19" fillId="2" borderId="3" xfId="0" applyNumberFormat="1" applyFont="1" applyFill="1" applyBorder="1" applyAlignment="1">
      <alignment horizontal="right"/>
    </xf>
    <xf numFmtId="4" fontId="20" fillId="0" borderId="1" xfId="0" applyNumberFormat="1" applyFont="1" applyBorder="1"/>
    <xf numFmtId="4" fontId="20" fillId="0" borderId="3" xfId="0" applyNumberFormat="1" applyFont="1" applyBorder="1"/>
    <xf numFmtId="0" fontId="17" fillId="0" borderId="0" xfId="0" applyFont="1"/>
    <xf numFmtId="0" fontId="10" fillId="2" borderId="0" xfId="0" quotePrefix="1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4" fontId="9" fillId="2" borderId="0" xfId="0" applyNumberFormat="1" applyFont="1" applyFill="1" applyAlignment="1">
      <alignment horizontal="right"/>
    </xf>
    <xf numFmtId="0" fontId="10" fillId="2" borderId="1" xfId="0" applyFont="1" applyFill="1" applyBorder="1" applyAlignment="1">
      <alignment horizontal="left" vertical="center"/>
    </xf>
    <xf numFmtId="4" fontId="19" fillId="2" borderId="1" xfId="0" applyNumberFormat="1" applyFont="1" applyFill="1" applyBorder="1" applyAlignment="1">
      <alignment horizontal="right"/>
    </xf>
    <xf numFmtId="0" fontId="23" fillId="0" borderId="0" xfId="0" applyFont="1"/>
    <xf numFmtId="0" fontId="21" fillId="0" borderId="0" xfId="0" applyFont="1"/>
    <xf numFmtId="4" fontId="0" fillId="0" borderId="0" xfId="0" applyNumberFormat="1" applyFont="1"/>
    <xf numFmtId="0" fontId="2" fillId="0" borderId="0" xfId="0" applyFont="1" applyAlignment="1">
      <alignment vertical="center" wrapText="1"/>
    </xf>
    <xf numFmtId="4" fontId="18" fillId="5" borderId="3" xfId="0" applyNumberFormat="1" applyFont="1" applyFill="1" applyBorder="1" applyAlignment="1">
      <alignment horizontal="right"/>
    </xf>
    <xf numFmtId="0" fontId="12" fillId="2" borderId="4" xfId="0" quotePrefix="1" applyFont="1" applyFill="1" applyBorder="1" applyAlignment="1">
      <alignment horizontal="left" vertical="center"/>
    </xf>
    <xf numFmtId="4" fontId="3" fillId="0" borderId="0" xfId="0" applyNumberFormat="1" applyFont="1"/>
    <xf numFmtId="0" fontId="10" fillId="2" borderId="4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vertical="center" wrapText="1"/>
    </xf>
    <xf numFmtId="4" fontId="16" fillId="2" borderId="0" xfId="0" applyNumberFormat="1" applyFont="1" applyFill="1" applyBorder="1" applyAlignment="1">
      <alignment horizontal="right"/>
    </xf>
    <xf numFmtId="0" fontId="33" fillId="0" borderId="0" xfId="0" applyFont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left" wrapText="1"/>
    </xf>
    <xf numFmtId="4" fontId="34" fillId="2" borderId="3" xfId="0" applyNumberFormat="1" applyFont="1" applyFill="1" applyBorder="1" applyAlignment="1">
      <alignment horizontal="right"/>
    </xf>
    <xf numFmtId="0" fontId="36" fillId="4" borderId="1" xfId="0" applyFont="1" applyFill="1" applyBorder="1" applyAlignment="1">
      <alignment horizontal="left" wrapText="1"/>
    </xf>
    <xf numFmtId="4" fontId="37" fillId="4" borderId="3" xfId="0" applyNumberFormat="1" applyFont="1" applyFill="1" applyBorder="1" applyAlignment="1">
      <alignment horizontal="right"/>
    </xf>
    <xf numFmtId="0" fontId="36" fillId="2" borderId="1" xfId="0" quotePrefix="1" applyFont="1" applyFill="1" applyBorder="1" applyAlignment="1">
      <alignment horizontal="left"/>
    </xf>
    <xf numFmtId="4" fontId="37" fillId="2" borderId="1" xfId="0" applyNumberFormat="1" applyFont="1" applyFill="1" applyBorder="1" applyAlignment="1">
      <alignment horizontal="right"/>
    </xf>
    <xf numFmtId="0" fontId="39" fillId="2" borderId="1" xfId="0" quotePrefix="1" applyFont="1" applyFill="1" applyBorder="1" applyAlignment="1">
      <alignment horizontal="left"/>
    </xf>
    <xf numFmtId="4" fontId="40" fillId="2" borderId="1" xfId="0" applyNumberFormat="1" applyFont="1" applyFill="1" applyBorder="1" applyAlignment="1">
      <alignment horizontal="right"/>
    </xf>
    <xf numFmtId="4" fontId="35" fillId="2" borderId="1" xfId="0" applyNumberFormat="1" applyFont="1" applyFill="1" applyBorder="1" applyAlignment="1">
      <alignment horizontal="right"/>
    </xf>
    <xf numFmtId="4" fontId="40" fillId="2" borderId="3" xfId="0" applyNumberFormat="1" applyFont="1" applyFill="1" applyBorder="1" applyAlignment="1">
      <alignment horizontal="right"/>
    </xf>
    <xf numFmtId="0" fontId="38" fillId="2" borderId="1" xfId="0" quotePrefix="1" applyFont="1" applyFill="1" applyBorder="1" applyAlignment="1">
      <alignment horizontal="left"/>
    </xf>
    <xf numFmtId="4" fontId="34" fillId="5" borderId="3" xfId="0" applyNumberFormat="1" applyFont="1" applyFill="1" applyBorder="1" applyAlignment="1">
      <alignment horizontal="right"/>
    </xf>
    <xf numFmtId="4" fontId="35" fillId="2" borderId="3" xfId="0" applyNumberFormat="1" applyFont="1" applyFill="1" applyBorder="1" applyAlignment="1">
      <alignment horizontal="right"/>
    </xf>
    <xf numFmtId="0" fontId="38" fillId="2" borderId="4" xfId="0" quotePrefix="1" applyFont="1" applyFill="1" applyBorder="1" applyAlignment="1">
      <alignment horizontal="left" wrapText="1"/>
    </xf>
    <xf numFmtId="4" fontId="35" fillId="5" borderId="3" xfId="0" applyNumberFormat="1" applyFont="1" applyFill="1" applyBorder="1" applyAlignment="1">
      <alignment horizontal="right"/>
    </xf>
    <xf numFmtId="0" fontId="39" fillId="2" borderId="4" xfId="0" quotePrefix="1" applyFont="1" applyFill="1" applyBorder="1" applyAlignment="1">
      <alignment horizontal="left" wrapText="1"/>
    </xf>
    <xf numFmtId="0" fontId="36" fillId="5" borderId="4" xfId="0" applyFont="1" applyFill="1" applyBorder="1" applyAlignment="1">
      <alignment horizontal="left" wrapText="1"/>
    </xf>
    <xf numFmtId="4" fontId="37" fillId="5" borderId="3" xfId="0" applyNumberFormat="1" applyFont="1" applyFill="1" applyBorder="1" applyAlignment="1">
      <alignment horizontal="right"/>
    </xf>
    <xf numFmtId="4" fontId="40" fillId="5" borderId="3" xfId="0" applyNumberFormat="1" applyFont="1" applyFill="1" applyBorder="1" applyAlignment="1">
      <alignment horizontal="right"/>
    </xf>
    <xf numFmtId="0" fontId="39" fillId="5" borderId="4" xfId="0" applyFont="1" applyFill="1" applyBorder="1" applyAlignment="1">
      <alignment horizontal="left" wrapText="1"/>
    </xf>
    <xf numFmtId="0" fontId="13" fillId="2" borderId="4" xfId="0" quotePrefix="1" applyFont="1" applyFill="1" applyBorder="1" applyAlignment="1">
      <alignment horizontal="left" wrapText="1"/>
    </xf>
    <xf numFmtId="4" fontId="37" fillId="2" borderId="3" xfId="0" applyNumberFormat="1" applyFont="1" applyFill="1" applyBorder="1" applyAlignment="1">
      <alignment horizontal="right"/>
    </xf>
    <xf numFmtId="0" fontId="38" fillId="4" borderId="4" xfId="0" quotePrefix="1" applyFont="1" applyFill="1" applyBorder="1" applyAlignment="1">
      <alignment horizontal="left" wrapText="1"/>
    </xf>
    <xf numFmtId="4" fontId="34" fillId="4" borderId="3" xfId="0" applyNumberFormat="1" applyFont="1" applyFill="1" applyBorder="1" applyAlignment="1">
      <alignment horizontal="right"/>
    </xf>
    <xf numFmtId="0" fontId="24" fillId="2" borderId="4" xfId="0" quotePrefix="1" applyFont="1" applyFill="1" applyBorder="1" applyAlignment="1">
      <alignment horizontal="left" wrapText="1"/>
    </xf>
    <xf numFmtId="0" fontId="36" fillId="2" borderId="4" xfId="0" quotePrefix="1" applyFont="1" applyFill="1" applyBorder="1" applyAlignment="1">
      <alignment horizontal="left" wrapText="1"/>
    </xf>
    <xf numFmtId="0" fontId="36" fillId="2" borderId="1" xfId="0" quotePrefix="1" applyFont="1" applyFill="1" applyBorder="1" applyAlignment="1">
      <alignment horizontal="left" wrapText="1"/>
    </xf>
    <xf numFmtId="0" fontId="24" fillId="2" borderId="1" xfId="0" quotePrefix="1" applyFont="1" applyFill="1" applyBorder="1" applyAlignment="1">
      <alignment horizontal="left" wrapText="1"/>
    </xf>
    <xf numFmtId="0" fontId="38" fillId="2" borderId="1" xfId="0" quotePrefix="1" applyFont="1" applyFill="1" applyBorder="1" applyAlignment="1">
      <alignment horizontal="left" wrapText="1"/>
    </xf>
    <xf numFmtId="0" fontId="36" fillId="4" borderId="1" xfId="0" quotePrefix="1" applyFont="1" applyFill="1" applyBorder="1" applyAlignment="1">
      <alignment horizontal="left" wrapText="1"/>
    </xf>
    <xf numFmtId="0" fontId="39" fillId="2" borderId="1" xfId="0" quotePrefix="1" applyFont="1" applyFill="1" applyBorder="1" applyAlignment="1">
      <alignment horizontal="left" wrapText="1"/>
    </xf>
    <xf numFmtId="0" fontId="38" fillId="4" borderId="1" xfId="0" quotePrefix="1" applyFont="1" applyFill="1" applyBorder="1" applyAlignment="1">
      <alignment horizontal="left" wrapText="1"/>
    </xf>
    <xf numFmtId="0" fontId="29" fillId="0" borderId="0" xfId="0" applyFont="1"/>
    <xf numFmtId="0" fontId="41" fillId="0" borderId="0" xfId="0" applyFont="1"/>
    <xf numFmtId="0" fontId="43" fillId="0" borderId="4" xfId="0" quotePrefix="1" applyFont="1" applyBorder="1" applyAlignment="1">
      <alignment horizontal="left" wrapText="1"/>
    </xf>
    <xf numFmtId="0" fontId="43" fillId="0" borderId="5" xfId="0" quotePrefix="1" applyFont="1" applyBorder="1" applyAlignment="1">
      <alignment horizontal="left" wrapText="1"/>
    </xf>
    <xf numFmtId="0" fontId="43" fillId="0" borderId="5" xfId="0" quotePrefix="1" applyFont="1" applyBorder="1" applyAlignment="1">
      <alignment horizontal="center" wrapText="1"/>
    </xf>
    <xf numFmtId="0" fontId="43" fillId="0" borderId="5" xfId="0" quotePrefix="1" applyNumberFormat="1" applyFont="1" applyFill="1" applyBorder="1" applyAlignment="1" applyProtection="1">
      <alignment horizontal="left"/>
    </xf>
    <xf numFmtId="164" fontId="45" fillId="6" borderId="4" xfId="0" applyNumberFormat="1" applyFont="1" applyFill="1" applyBorder="1" applyAlignment="1">
      <alignment horizontal="left" vertical="center"/>
    </xf>
    <xf numFmtId="164" fontId="46" fillId="6" borderId="5" xfId="0" applyNumberFormat="1" applyFont="1" applyFill="1" applyBorder="1" applyAlignment="1" applyProtection="1">
      <alignment vertical="center"/>
    </xf>
    <xf numFmtId="164" fontId="47" fillId="0" borderId="0" xfId="0" applyNumberFormat="1" applyFont="1" applyFill="1" applyBorder="1" applyAlignment="1" applyProtection="1">
      <alignment horizontal="center" vertical="center" wrapText="1"/>
    </xf>
    <xf numFmtId="164" fontId="43" fillId="0" borderId="4" xfId="0" quotePrefix="1" applyNumberFormat="1" applyFont="1" applyBorder="1" applyAlignment="1">
      <alignment horizontal="left" wrapText="1"/>
    </xf>
    <xf numFmtId="164" fontId="43" fillId="0" borderId="5" xfId="0" quotePrefix="1" applyNumberFormat="1" applyFont="1" applyBorder="1" applyAlignment="1">
      <alignment horizontal="left" wrapText="1"/>
    </xf>
    <xf numFmtId="164" fontId="43" fillId="0" borderId="5" xfId="0" quotePrefix="1" applyNumberFormat="1" applyFont="1" applyBorder="1" applyAlignment="1">
      <alignment horizontal="center" wrapText="1"/>
    </xf>
    <xf numFmtId="164" fontId="43" fillId="0" borderId="5" xfId="0" quotePrefix="1" applyNumberFormat="1" applyFont="1" applyFill="1" applyBorder="1" applyAlignment="1" applyProtection="1">
      <alignment horizontal="left"/>
    </xf>
    <xf numFmtId="164" fontId="43" fillId="0" borderId="0" xfId="0" quotePrefix="1" applyNumberFormat="1" applyFont="1" applyFill="1" applyBorder="1" applyAlignment="1" applyProtection="1">
      <alignment horizontal="center" vertical="center" wrapText="1"/>
    </xf>
    <xf numFmtId="164" fontId="45" fillId="0" borderId="0" xfId="0" quotePrefix="1" applyNumberFormat="1" applyFont="1" applyFill="1" applyBorder="1" applyAlignment="1" applyProtection="1">
      <alignment horizontal="center" vertical="center" wrapText="1"/>
    </xf>
    <xf numFmtId="164" fontId="46" fillId="0" borderId="0" xfId="0" applyNumberFormat="1" applyFont="1" applyFill="1" applyBorder="1" applyAlignment="1" applyProtection="1">
      <alignment horizontal="center" vertical="center" wrapText="1"/>
    </xf>
    <xf numFmtId="164" fontId="45" fillId="0" borderId="4" xfId="0" quotePrefix="1" applyNumberFormat="1" applyFont="1" applyBorder="1" applyAlignment="1">
      <alignment horizontal="left" wrapText="1"/>
    </xf>
    <xf numFmtId="164" fontId="45" fillId="0" borderId="5" xfId="0" quotePrefix="1" applyNumberFormat="1" applyFont="1" applyBorder="1" applyAlignment="1">
      <alignment horizontal="left" wrapText="1"/>
    </xf>
    <xf numFmtId="164" fontId="45" fillId="0" borderId="5" xfId="0" quotePrefix="1" applyNumberFormat="1" applyFont="1" applyBorder="1" applyAlignment="1">
      <alignment horizontal="center" wrapText="1"/>
    </xf>
    <xf numFmtId="164" fontId="45" fillId="0" borderId="5" xfId="0" quotePrefix="1" applyNumberFormat="1" applyFont="1" applyFill="1" applyBorder="1" applyAlignment="1" applyProtection="1">
      <alignment horizontal="left"/>
    </xf>
    <xf numFmtId="14" fontId="48" fillId="0" borderId="0" xfId="0" applyNumberFormat="1" applyFont="1"/>
    <xf numFmtId="0" fontId="49" fillId="0" borderId="0" xfId="0" applyFont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52" fillId="0" borderId="0" xfId="0" applyFont="1" applyAlignment="1">
      <alignment vertical="center" wrapText="1"/>
    </xf>
    <xf numFmtId="0" fontId="49" fillId="0" borderId="0" xfId="0" applyFont="1" applyAlignment="1">
      <alignment horizontal="right" wrapText="1"/>
    </xf>
    <xf numFmtId="0" fontId="49" fillId="3" borderId="1" xfId="0" applyFont="1" applyFill="1" applyBorder="1" applyAlignment="1">
      <alignment horizontal="center" vertical="center" wrapText="1"/>
    </xf>
    <xf numFmtId="0" fontId="49" fillId="3" borderId="3" xfId="0" applyFont="1" applyFill="1" applyBorder="1" applyAlignment="1">
      <alignment horizontal="center" vertical="center" wrapText="1"/>
    </xf>
    <xf numFmtId="4" fontId="49" fillId="2" borderId="1" xfId="0" applyNumberFormat="1" applyFont="1" applyFill="1" applyBorder="1" applyAlignment="1">
      <alignment horizontal="right"/>
    </xf>
    <xf numFmtId="0" fontId="54" fillId="2" borderId="1" xfId="0" applyFont="1" applyFill="1" applyBorder="1" applyAlignment="1">
      <alignment horizontal="left" vertical="center" wrapText="1"/>
    </xf>
    <xf numFmtId="4" fontId="52" fillId="2" borderId="1" xfId="0" applyNumberFormat="1" applyFont="1" applyFill="1" applyBorder="1" applyAlignment="1">
      <alignment horizontal="right"/>
    </xf>
    <xf numFmtId="0" fontId="55" fillId="0" borderId="1" xfId="0" applyFont="1" applyBorder="1"/>
    <xf numFmtId="4" fontId="51" fillId="0" borderId="1" xfId="0" applyNumberFormat="1" applyFont="1" applyBorder="1"/>
    <xf numFmtId="0" fontId="54" fillId="2" borderId="1" xfId="0" quotePrefix="1" applyFont="1" applyFill="1" applyBorder="1" applyAlignment="1">
      <alignment horizontal="left" vertical="center"/>
    </xf>
    <xf numFmtId="0" fontId="54" fillId="2" borderId="1" xfId="0" applyFont="1" applyFill="1" applyBorder="1" applyAlignment="1">
      <alignment horizontal="left" vertical="center"/>
    </xf>
    <xf numFmtId="4" fontId="49" fillId="2" borderId="3" xfId="0" applyNumberFormat="1" applyFont="1" applyFill="1" applyBorder="1" applyAlignment="1">
      <alignment horizontal="right"/>
    </xf>
    <xf numFmtId="4" fontId="52" fillId="2" borderId="3" xfId="0" applyNumberFormat="1" applyFont="1" applyFill="1" applyBorder="1" applyAlignment="1">
      <alignment horizontal="right"/>
    </xf>
    <xf numFmtId="0" fontId="54" fillId="2" borderId="0" xfId="0" quotePrefix="1" applyFont="1" applyFill="1" applyBorder="1" applyAlignment="1">
      <alignment horizontal="left" vertical="center"/>
    </xf>
    <xf numFmtId="0" fontId="54" fillId="2" borderId="0" xfId="0" applyFont="1" applyFill="1" applyBorder="1" applyAlignment="1">
      <alignment horizontal="left" vertical="center" wrapText="1"/>
    </xf>
    <xf numFmtId="4" fontId="52" fillId="2" borderId="0" xfId="0" applyNumberFormat="1" applyFont="1" applyFill="1" applyBorder="1" applyAlignment="1">
      <alignment horizontal="right"/>
    </xf>
    <xf numFmtId="4" fontId="52" fillId="5" borderId="0" xfId="0" applyNumberFormat="1" applyFont="1" applyFill="1" applyBorder="1" applyAlignment="1">
      <alignment horizontal="right"/>
    </xf>
    <xf numFmtId="0" fontId="53" fillId="2" borderId="0" xfId="0" applyFont="1" applyFill="1" applyBorder="1" applyAlignment="1">
      <alignment horizontal="left" vertical="center" wrapText="1"/>
    </xf>
    <xf numFmtId="4" fontId="52" fillId="2" borderId="0" xfId="0" applyNumberFormat="1" applyFont="1" applyFill="1" applyBorder="1" applyAlignment="1">
      <alignment horizontal="right" wrapText="1"/>
    </xf>
    <xf numFmtId="4" fontId="52" fillId="5" borderId="0" xfId="0" applyNumberFormat="1" applyFont="1" applyFill="1" applyBorder="1" applyAlignment="1">
      <alignment horizontal="right" wrapText="1"/>
    </xf>
    <xf numFmtId="0" fontId="54" fillId="2" borderId="4" xfId="0" quotePrefix="1" applyFont="1" applyFill="1" applyBorder="1" applyAlignment="1">
      <alignment horizontal="left" vertical="center"/>
    </xf>
    <xf numFmtId="0" fontId="49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8" fillId="2" borderId="4" xfId="0" quotePrefix="1" applyFont="1" applyFill="1" applyBorder="1" applyAlignment="1">
      <alignment horizontal="left" shrinkToFit="1"/>
    </xf>
    <xf numFmtId="4" fontId="18" fillId="5" borderId="1" xfId="0" applyNumberFormat="1" applyFont="1" applyFill="1" applyBorder="1" applyAlignment="1">
      <alignment horizontal="right"/>
    </xf>
    <xf numFmtId="4" fontId="34" fillId="5" borderId="0" xfId="0" applyNumberFormat="1" applyFont="1" applyFill="1" applyBorder="1" applyAlignment="1">
      <alignment horizontal="right"/>
    </xf>
    <xf numFmtId="0" fontId="57" fillId="5" borderId="1" xfId="0" applyNumberFormat="1" applyFont="1" applyFill="1" applyBorder="1" applyAlignment="1" applyProtection="1">
      <alignment horizontal="center" vertical="center" wrapText="1"/>
    </xf>
    <xf numFmtId="164" fontId="57" fillId="6" borderId="1" xfId="0" applyNumberFormat="1" applyFont="1" applyFill="1" applyBorder="1" applyAlignment="1">
      <alignment horizontal="right"/>
    </xf>
    <xf numFmtId="164" fontId="57" fillId="0" borderId="1" xfId="0" applyNumberFormat="1" applyFont="1" applyFill="1" applyBorder="1" applyAlignment="1">
      <alignment horizontal="right"/>
    </xf>
    <xf numFmtId="164" fontId="57" fillId="0" borderId="1" xfId="0" applyNumberFormat="1" applyFont="1" applyBorder="1" applyAlignment="1">
      <alignment horizontal="right"/>
    </xf>
    <xf numFmtId="164" fontId="57" fillId="0" borderId="0" xfId="0" applyNumberFormat="1" applyFont="1" applyFill="1" applyBorder="1" applyAlignment="1" applyProtection="1"/>
    <xf numFmtId="164" fontId="58" fillId="7" borderId="4" xfId="0" quotePrefix="1" applyNumberFormat="1" applyFont="1" applyFill="1" applyBorder="1" applyAlignment="1">
      <alignment horizontal="right"/>
    </xf>
    <xf numFmtId="164" fontId="58" fillId="6" borderId="4" xfId="0" quotePrefix="1" applyNumberFormat="1" applyFont="1" applyFill="1" applyBorder="1" applyAlignment="1">
      <alignment horizontal="right"/>
    </xf>
    <xf numFmtId="164" fontId="58" fillId="0" borderId="0" xfId="0" applyNumberFormat="1" applyFont="1" applyFill="1" applyBorder="1" applyAlignment="1" applyProtection="1"/>
    <xf numFmtId="164" fontId="57" fillId="6" borderId="4" xfId="0" quotePrefix="1" applyNumberFormat="1" applyFont="1" applyFill="1" applyBorder="1" applyAlignment="1">
      <alignment horizontal="right"/>
    </xf>
    <xf numFmtId="0" fontId="59" fillId="0" borderId="0" xfId="0" applyFont="1"/>
    <xf numFmtId="0" fontId="60" fillId="5" borderId="1" xfId="0" applyNumberFormat="1" applyFont="1" applyFill="1" applyBorder="1" applyAlignment="1" applyProtection="1">
      <alignment horizontal="center" vertical="center" wrapText="1"/>
    </xf>
    <xf numFmtId="164" fontId="60" fillId="6" borderId="1" xfId="0" applyNumberFormat="1" applyFont="1" applyFill="1" applyBorder="1" applyAlignment="1">
      <alignment horizontal="right"/>
    </xf>
    <xf numFmtId="164" fontId="60" fillId="0" borderId="1" xfId="0" applyNumberFormat="1" applyFont="1" applyFill="1" applyBorder="1" applyAlignment="1">
      <alignment horizontal="right"/>
    </xf>
    <xf numFmtId="164" fontId="60" fillId="0" borderId="1" xfId="0" applyNumberFormat="1" applyFont="1" applyBorder="1" applyAlignment="1">
      <alignment horizontal="right"/>
    </xf>
    <xf numFmtId="164" fontId="60" fillId="0" borderId="0" xfId="0" applyNumberFormat="1" applyFont="1" applyFill="1" applyBorder="1" applyAlignment="1" applyProtection="1"/>
    <xf numFmtId="164" fontId="61" fillId="7" borderId="4" xfId="0" quotePrefix="1" applyNumberFormat="1" applyFont="1" applyFill="1" applyBorder="1" applyAlignment="1">
      <alignment horizontal="right"/>
    </xf>
    <xf numFmtId="164" fontId="61" fillId="6" borderId="4" xfId="0" quotePrefix="1" applyNumberFormat="1" applyFont="1" applyFill="1" applyBorder="1" applyAlignment="1">
      <alignment horizontal="right"/>
    </xf>
    <xf numFmtId="164" fontId="61" fillId="0" borderId="0" xfId="0" applyNumberFormat="1" applyFont="1" applyFill="1" applyBorder="1" applyAlignment="1" applyProtection="1"/>
    <xf numFmtId="0" fontId="62" fillId="0" borderId="0" xfId="0" applyFont="1"/>
    <xf numFmtId="0" fontId="30" fillId="0" borderId="0" xfId="0" applyFont="1"/>
    <xf numFmtId="164" fontId="57" fillId="5" borderId="1" xfId="0" applyNumberFormat="1" applyFont="1" applyFill="1" applyBorder="1" applyAlignment="1" applyProtection="1">
      <alignment horizontal="center" vertical="center" wrapText="1"/>
    </xf>
    <xf numFmtId="164" fontId="58" fillId="5" borderId="1" xfId="0" applyNumberFormat="1" applyFont="1" applyFill="1" applyBorder="1" applyAlignment="1" applyProtection="1">
      <alignment horizontal="center" vertical="center" wrapText="1"/>
    </xf>
    <xf numFmtId="164" fontId="58" fillId="7" borderId="1" xfId="0" applyNumberFormat="1" applyFont="1" applyFill="1" applyBorder="1" applyAlignment="1" applyProtection="1">
      <alignment horizontal="right" wrapText="1"/>
    </xf>
    <xf numFmtId="164" fontId="58" fillId="6" borderId="1" xfId="0" quotePrefix="1" applyNumberFormat="1" applyFont="1" applyFill="1" applyBorder="1" applyAlignment="1">
      <alignment horizontal="right"/>
    </xf>
    <xf numFmtId="164" fontId="57" fillId="6" borderId="1" xfId="0" quotePrefix="1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" fontId="22" fillId="5" borderId="1" xfId="0" applyNumberFormat="1" applyFont="1" applyFill="1" applyBorder="1"/>
    <xf numFmtId="0" fontId="63" fillId="3" borderId="1" xfId="0" applyFont="1" applyFill="1" applyBorder="1" applyAlignment="1">
      <alignment horizontal="center" vertical="center" wrapText="1"/>
    </xf>
    <xf numFmtId="4" fontId="63" fillId="2" borderId="1" xfId="0" applyNumberFormat="1" applyFont="1" applyFill="1" applyBorder="1" applyAlignment="1">
      <alignment horizontal="right"/>
    </xf>
    <xf numFmtId="4" fontId="63" fillId="5" borderId="1" xfId="0" applyNumberFormat="1" applyFont="1" applyFill="1" applyBorder="1" applyAlignment="1">
      <alignment horizontal="right"/>
    </xf>
    <xf numFmtId="4" fontId="64" fillId="5" borderId="1" xfId="0" applyNumberFormat="1" applyFont="1" applyFill="1" applyBorder="1"/>
    <xf numFmtId="4" fontId="63" fillId="5" borderId="3" xfId="0" applyNumberFormat="1" applyFont="1" applyFill="1" applyBorder="1" applyAlignment="1">
      <alignment horizontal="right"/>
    </xf>
    <xf numFmtId="4" fontId="64" fillId="0" borderId="1" xfId="0" applyNumberFormat="1" applyFont="1" applyBorder="1"/>
    <xf numFmtId="4" fontId="63" fillId="2" borderId="3" xfId="0" applyNumberFormat="1" applyFont="1" applyFill="1" applyBorder="1" applyAlignment="1">
      <alignment horizontal="right"/>
    </xf>
    <xf numFmtId="4" fontId="49" fillId="6" borderId="1" xfId="0" applyNumberFormat="1" applyFont="1" applyFill="1" applyBorder="1" applyAlignment="1">
      <alignment horizontal="right"/>
    </xf>
    <xf numFmtId="4" fontId="52" fillId="6" borderId="1" xfId="0" applyNumberFormat="1" applyFont="1" applyFill="1" applyBorder="1" applyAlignment="1">
      <alignment horizontal="right"/>
    </xf>
    <xf numFmtId="4" fontId="51" fillId="6" borderId="1" xfId="0" applyNumberFormat="1" applyFont="1" applyFill="1" applyBorder="1"/>
    <xf numFmtId="4" fontId="16" fillId="6" borderId="1" xfId="0" applyNumberFormat="1" applyFont="1" applyFill="1" applyBorder="1" applyAlignment="1">
      <alignment horizontal="right"/>
    </xf>
    <xf numFmtId="4" fontId="49" fillId="6" borderId="3" xfId="0" applyNumberFormat="1" applyFont="1" applyFill="1" applyBorder="1" applyAlignment="1">
      <alignment horizontal="right"/>
    </xf>
    <xf numFmtId="4" fontId="52" fillId="6" borderId="3" xfId="0" applyNumberFormat="1" applyFont="1" applyFill="1" applyBorder="1" applyAlignment="1">
      <alignment horizontal="right"/>
    </xf>
    <xf numFmtId="4" fontId="19" fillId="6" borderId="3" xfId="0" applyNumberFormat="1" applyFont="1" applyFill="1" applyBorder="1" applyAlignment="1">
      <alignment horizontal="right"/>
    </xf>
    <xf numFmtId="4" fontId="20" fillId="6" borderId="1" xfId="0" applyNumberFormat="1" applyFont="1" applyFill="1" applyBorder="1"/>
    <xf numFmtId="4" fontId="9" fillId="6" borderId="1" xfId="0" applyNumberFormat="1" applyFont="1" applyFill="1" applyBorder="1" applyAlignment="1">
      <alignment horizontal="right"/>
    </xf>
    <xf numFmtId="4" fontId="18" fillId="6" borderId="1" xfId="0" applyNumberFormat="1" applyFont="1" applyFill="1" applyBorder="1" applyAlignment="1">
      <alignment horizontal="right"/>
    </xf>
    <xf numFmtId="4" fontId="9" fillId="6" borderId="3" xfId="0" applyNumberFormat="1" applyFont="1" applyFill="1" applyBorder="1" applyAlignment="1">
      <alignment horizontal="right"/>
    </xf>
    <xf numFmtId="4" fontId="18" fillId="6" borderId="3" xfId="0" applyNumberFormat="1" applyFont="1" applyFill="1" applyBorder="1" applyAlignment="1">
      <alignment horizontal="right"/>
    </xf>
    <xf numFmtId="0" fontId="35" fillId="3" borderId="1" xfId="0" applyFont="1" applyFill="1" applyBorder="1" applyAlignment="1">
      <alignment horizontal="center" vertical="center" wrapText="1"/>
    </xf>
    <xf numFmtId="4" fontId="35" fillId="4" borderId="3" xfId="0" applyNumberFormat="1" applyFont="1" applyFill="1" applyBorder="1" applyAlignment="1">
      <alignment horizontal="right"/>
    </xf>
    <xf numFmtId="4" fontId="35" fillId="5" borderId="1" xfId="0" applyNumberFormat="1" applyFont="1" applyFill="1" applyBorder="1" applyAlignment="1">
      <alignment horizontal="right"/>
    </xf>
    <xf numFmtId="39" fontId="19" fillId="2" borderId="1" xfId="0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horizontal="left" vertical="center" wrapText="1"/>
    </xf>
    <xf numFmtId="39" fontId="16" fillId="2" borderId="1" xfId="0" applyNumberFormat="1" applyFont="1" applyFill="1" applyBorder="1" applyAlignment="1">
      <alignment horizontal="right"/>
    </xf>
    <xf numFmtId="0" fontId="11" fillId="2" borderId="1" xfId="0" quotePrefix="1" applyFont="1" applyFill="1" applyBorder="1" applyAlignment="1">
      <alignment horizontal="left" vertical="center"/>
    </xf>
    <xf numFmtId="0" fontId="11" fillId="2" borderId="1" xfId="0" quotePrefix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67" fillId="3" borderId="1" xfId="0" applyFont="1" applyFill="1" applyBorder="1" applyAlignment="1">
      <alignment horizontal="center" vertical="center" wrapText="1"/>
    </xf>
    <xf numFmtId="0" fontId="67" fillId="3" borderId="3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4" fontId="22" fillId="0" borderId="1" xfId="0" applyNumberFormat="1" applyFont="1" applyBorder="1"/>
    <xf numFmtId="4" fontId="22" fillId="0" borderId="3" xfId="0" applyNumberFormat="1" applyFont="1" applyBorder="1"/>
    <xf numFmtId="0" fontId="68" fillId="0" borderId="0" xfId="0" applyFont="1" applyAlignment="1">
      <alignment horizontal="right" wrapText="1"/>
    </xf>
    <xf numFmtId="14" fontId="34" fillId="0" borderId="0" xfId="0" applyNumberFormat="1" applyFont="1" applyAlignment="1">
      <alignment horizontal="center" vertical="center" wrapText="1"/>
    </xf>
    <xf numFmtId="4" fontId="71" fillId="6" borderId="1" xfId="0" applyNumberFormat="1" applyFont="1" applyFill="1" applyBorder="1" applyAlignment="1">
      <alignment horizontal="right"/>
    </xf>
    <xf numFmtId="0" fontId="49" fillId="0" borderId="0" xfId="0" applyFont="1" applyAlignment="1">
      <alignment horizontal="center" wrapText="1"/>
    </xf>
    <xf numFmtId="164" fontId="58" fillId="7" borderId="1" xfId="0" quotePrefix="1" applyNumberFormat="1" applyFont="1" applyFill="1" applyBorder="1" applyAlignment="1">
      <alignment horizontal="right"/>
    </xf>
    <xf numFmtId="39" fontId="19" fillId="5" borderId="1" xfId="0" applyNumberFormat="1" applyFont="1" applyFill="1" applyBorder="1" applyAlignment="1">
      <alignment horizontal="right"/>
    </xf>
    <xf numFmtId="39" fontId="16" fillId="5" borderId="1" xfId="0" applyNumberFormat="1" applyFont="1" applyFill="1" applyBorder="1" applyAlignment="1">
      <alignment horizontal="right"/>
    </xf>
    <xf numFmtId="39" fontId="18" fillId="5" borderId="1" xfId="0" applyNumberFormat="1" applyFont="1" applyFill="1" applyBorder="1" applyAlignment="1">
      <alignment horizontal="right"/>
    </xf>
    <xf numFmtId="0" fontId="29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wrapText="1"/>
    </xf>
    <xf numFmtId="4" fontId="9" fillId="5" borderId="1" xfId="0" applyNumberFormat="1" applyFont="1" applyFill="1" applyBorder="1" applyAlignment="1">
      <alignment horizontal="right"/>
    </xf>
    <xf numFmtId="4" fontId="16" fillId="5" borderId="1" xfId="0" applyNumberFormat="1" applyFont="1" applyFill="1" applyBorder="1" applyAlignment="1">
      <alignment horizontal="right"/>
    </xf>
    <xf numFmtId="4" fontId="9" fillId="5" borderId="3" xfId="0" applyNumberFormat="1" applyFont="1" applyFill="1" applyBorder="1" applyAlignment="1">
      <alignment horizontal="right"/>
    </xf>
    <xf numFmtId="4" fontId="19" fillId="5" borderId="3" xfId="0" applyNumberFormat="1" applyFont="1" applyFill="1" applyBorder="1" applyAlignment="1">
      <alignment horizontal="right"/>
    </xf>
    <xf numFmtId="4" fontId="16" fillId="5" borderId="3" xfId="0" applyNumberFormat="1" applyFont="1" applyFill="1" applyBorder="1" applyAlignment="1">
      <alignment horizontal="right"/>
    </xf>
    <xf numFmtId="0" fontId="18" fillId="8" borderId="1" xfId="0" applyFont="1" applyFill="1" applyBorder="1" applyAlignment="1">
      <alignment horizontal="center" vertical="center" wrapText="1"/>
    </xf>
    <xf numFmtId="4" fontId="72" fillId="5" borderId="1" xfId="0" applyNumberFormat="1" applyFont="1" applyFill="1" applyBorder="1"/>
    <xf numFmtId="4" fontId="73" fillId="5" borderId="1" xfId="0" applyNumberFormat="1" applyFont="1" applyFill="1" applyBorder="1" applyAlignment="1">
      <alignment horizontal="right"/>
    </xf>
    <xf numFmtId="4" fontId="73" fillId="5" borderId="3" xfId="0" applyNumberFormat="1" applyFont="1" applyFill="1" applyBorder="1" applyAlignment="1">
      <alignment horizontal="right"/>
    </xf>
    <xf numFmtId="4" fontId="74" fillId="5" borderId="1" xfId="0" applyNumberFormat="1" applyFont="1" applyFill="1" applyBorder="1" applyAlignment="1">
      <alignment horizontal="right"/>
    </xf>
    <xf numFmtId="0" fontId="73" fillId="3" borderId="1" xfId="0" applyFont="1" applyFill="1" applyBorder="1" applyAlignment="1">
      <alignment horizontal="center" vertical="center" wrapText="1"/>
    </xf>
    <xf numFmtId="4" fontId="37" fillId="5" borderId="1" xfId="0" applyNumberFormat="1" applyFont="1" applyFill="1" applyBorder="1" applyAlignment="1">
      <alignment horizontal="right"/>
    </xf>
    <xf numFmtId="4" fontId="40" fillId="5" borderId="1" xfId="0" applyNumberFormat="1" applyFont="1" applyFill="1" applyBorder="1" applyAlignment="1">
      <alignment horizontal="right"/>
    </xf>
    <xf numFmtId="4" fontId="34" fillId="9" borderId="3" xfId="0" applyNumberFormat="1" applyFont="1" applyFill="1" applyBorder="1" applyAlignment="1">
      <alignment horizontal="right"/>
    </xf>
    <xf numFmtId="4" fontId="34" fillId="9" borderId="1" xfId="0" applyNumberFormat="1" applyFont="1" applyFill="1" applyBorder="1" applyAlignment="1">
      <alignment horizontal="right"/>
    </xf>
    <xf numFmtId="4" fontId="35" fillId="9" borderId="1" xfId="0" applyNumberFormat="1" applyFont="1" applyFill="1" applyBorder="1" applyAlignment="1">
      <alignment horizontal="right"/>
    </xf>
    <xf numFmtId="4" fontId="35" fillId="9" borderId="3" xfId="0" applyNumberFormat="1" applyFont="1" applyFill="1" applyBorder="1" applyAlignment="1">
      <alignment horizontal="right"/>
    </xf>
    <xf numFmtId="4" fontId="20" fillId="5" borderId="1" xfId="0" applyNumberFormat="1" applyFont="1" applyFill="1" applyBorder="1"/>
    <xf numFmtId="165" fontId="25" fillId="6" borderId="1" xfId="0" applyNumberFormat="1" applyFont="1" applyFill="1" applyBorder="1"/>
    <xf numFmtId="165" fontId="25" fillId="0" borderId="1" xfId="0" applyNumberFormat="1" applyFont="1" applyBorder="1"/>
    <xf numFmtId="165" fontId="28" fillId="6" borderId="1" xfId="0" applyNumberFormat="1" applyFont="1" applyFill="1" applyBorder="1"/>
    <xf numFmtId="164" fontId="75" fillId="6" borderId="1" xfId="0" applyNumberFormat="1" applyFont="1" applyFill="1" applyBorder="1" applyAlignment="1">
      <alignment horizontal="right"/>
    </xf>
    <xf numFmtId="164" fontId="70" fillId="0" borderId="1" xfId="0" applyNumberFormat="1" applyFont="1" applyFill="1" applyBorder="1" applyAlignment="1">
      <alignment horizontal="right"/>
    </xf>
    <xf numFmtId="164" fontId="70" fillId="6" borderId="1" xfId="0" applyNumberFormat="1" applyFont="1" applyFill="1" applyBorder="1" applyAlignment="1">
      <alignment horizontal="right"/>
    </xf>
    <xf numFmtId="164" fontId="70" fillId="0" borderId="1" xfId="0" applyNumberFormat="1" applyFont="1" applyBorder="1" applyAlignment="1">
      <alignment horizontal="right"/>
    </xf>
    <xf numFmtId="164" fontId="76" fillId="7" borderId="4" xfId="0" quotePrefix="1" applyNumberFormat="1" applyFont="1" applyFill="1" applyBorder="1" applyAlignment="1">
      <alignment horizontal="right"/>
    </xf>
    <xf numFmtId="164" fontId="76" fillId="6" borderId="4" xfId="0" quotePrefix="1" applyNumberFormat="1" applyFont="1" applyFill="1" applyBorder="1" applyAlignment="1">
      <alignment horizontal="right"/>
    </xf>
    <xf numFmtId="164" fontId="77" fillId="7" borderId="4" xfId="0" quotePrefix="1" applyNumberFormat="1" applyFont="1" applyFill="1" applyBorder="1" applyAlignment="1">
      <alignment horizontal="right"/>
    </xf>
    <xf numFmtId="164" fontId="70" fillId="6" borderId="4" xfId="0" quotePrefix="1" applyNumberFormat="1" applyFont="1" applyFill="1" applyBorder="1" applyAlignment="1">
      <alignment horizontal="right"/>
    </xf>
    <xf numFmtId="164" fontId="75" fillId="0" borderId="1" xfId="0" applyNumberFormat="1" applyFont="1" applyBorder="1" applyAlignment="1">
      <alignment horizontal="right"/>
    </xf>
    <xf numFmtId="164" fontId="45" fillId="6" borderId="4" xfId="0" quotePrefix="1" applyNumberFormat="1" applyFont="1" applyFill="1" applyBorder="1" applyAlignment="1" applyProtection="1">
      <alignment horizontal="left" vertical="center" wrapText="1"/>
    </xf>
    <xf numFmtId="164" fontId="46" fillId="6" borderId="5" xfId="0" applyNumberFormat="1" applyFont="1" applyFill="1" applyBorder="1" applyAlignment="1" applyProtection="1">
      <alignment vertical="center" wrapText="1"/>
    </xf>
    <xf numFmtId="164" fontId="45" fillId="0" borderId="4" xfId="0" quotePrefix="1" applyNumberFormat="1" applyFont="1" applyBorder="1" applyAlignment="1">
      <alignment horizontal="left" vertical="center"/>
    </xf>
    <xf numFmtId="164" fontId="46" fillId="0" borderId="5" xfId="0" applyNumberFormat="1" applyFont="1" applyFill="1" applyBorder="1" applyAlignment="1" applyProtection="1">
      <alignment vertical="center"/>
    </xf>
    <xf numFmtId="164" fontId="43" fillId="0" borderId="0" xfId="0" applyNumberFormat="1" applyFont="1" applyFill="1" applyBorder="1" applyAlignment="1" applyProtection="1">
      <alignment horizontal="center" vertical="center" wrapText="1"/>
    </xf>
    <xf numFmtId="164" fontId="44" fillId="0" borderId="0" xfId="0" applyNumberFormat="1" applyFont="1" applyAlignment="1">
      <alignment wrapText="1"/>
    </xf>
    <xf numFmtId="164" fontId="45" fillId="7" borderId="4" xfId="0" applyNumberFormat="1" applyFont="1" applyFill="1" applyBorder="1" applyAlignment="1" applyProtection="1">
      <alignment horizontal="left" vertical="center" wrapText="1"/>
    </xf>
    <xf numFmtId="164" fontId="45" fillId="7" borderId="5" xfId="0" applyNumberFormat="1" applyFont="1" applyFill="1" applyBorder="1" applyAlignment="1" applyProtection="1">
      <alignment horizontal="left" vertical="center" wrapText="1"/>
    </xf>
    <xf numFmtId="164" fontId="45" fillId="7" borderId="3" xfId="0" applyNumberFormat="1" applyFont="1" applyFill="1" applyBorder="1" applyAlignment="1" applyProtection="1">
      <alignment horizontal="left" vertical="center" wrapText="1"/>
    </xf>
    <xf numFmtId="164" fontId="42" fillId="6" borderId="4" xfId="0" applyNumberFormat="1" applyFont="1" applyFill="1" applyBorder="1" applyAlignment="1" applyProtection="1">
      <alignment horizontal="left" vertical="center" wrapText="1"/>
    </xf>
    <xf numFmtId="164" fontId="42" fillId="6" borderId="5" xfId="0" applyNumberFormat="1" applyFont="1" applyFill="1" applyBorder="1" applyAlignment="1" applyProtection="1">
      <alignment horizontal="left" vertical="center" wrapText="1"/>
    </xf>
    <xf numFmtId="164" fontId="42" fillId="6" borderId="3" xfId="0" applyNumberFormat="1" applyFont="1" applyFill="1" applyBorder="1" applyAlignment="1" applyProtection="1">
      <alignment horizontal="left" vertical="center" wrapText="1"/>
    </xf>
    <xf numFmtId="164" fontId="45" fillId="0" borderId="0" xfId="0" applyNumberFormat="1" applyFont="1" applyFill="1" applyBorder="1" applyAlignment="1" applyProtection="1">
      <alignment horizontal="center" vertical="center" wrapText="1"/>
    </xf>
    <xf numFmtId="164" fontId="44" fillId="0" borderId="5" xfId="0" applyNumberFormat="1" applyFont="1" applyBorder="1" applyAlignment="1">
      <alignment horizontal="left" vertical="center" wrapText="1"/>
    </xf>
    <xf numFmtId="164" fontId="44" fillId="0" borderId="3" xfId="0" applyNumberFormat="1" applyFont="1" applyBorder="1" applyAlignment="1">
      <alignment horizontal="left" vertical="center" wrapText="1"/>
    </xf>
    <xf numFmtId="0" fontId="43" fillId="0" borderId="0" xfId="0" applyNumberFormat="1" applyFont="1" applyFill="1" applyBorder="1" applyAlignment="1" applyProtection="1">
      <alignment horizontal="center" vertical="center" wrapText="1"/>
    </xf>
    <xf numFmtId="0" fontId="44" fillId="0" borderId="0" xfId="0" applyFont="1" applyAlignment="1">
      <alignment wrapText="1"/>
    </xf>
    <xf numFmtId="164" fontId="45" fillId="6" borderId="4" xfId="0" applyNumberFormat="1" applyFont="1" applyFill="1" applyBorder="1" applyAlignment="1" applyProtection="1">
      <alignment horizontal="left" vertical="center" wrapText="1"/>
    </xf>
    <xf numFmtId="164" fontId="46" fillId="6" borderId="5" xfId="0" applyNumberFormat="1" applyFont="1" applyFill="1" applyBorder="1" applyAlignment="1" applyProtection="1">
      <alignment vertical="center"/>
    </xf>
    <xf numFmtId="164" fontId="45" fillId="0" borderId="4" xfId="0" applyNumberFormat="1" applyFont="1" applyFill="1" applyBorder="1" applyAlignment="1" applyProtection="1">
      <alignment horizontal="left" vertical="center" wrapText="1"/>
    </xf>
    <xf numFmtId="164" fontId="46" fillId="0" borderId="5" xfId="0" applyNumberFormat="1" applyFont="1" applyFill="1" applyBorder="1" applyAlignment="1" applyProtection="1">
      <alignment vertical="center" wrapText="1"/>
    </xf>
    <xf numFmtId="164" fontId="45" fillId="0" borderId="4" xfId="0" quotePrefix="1" applyNumberFormat="1" applyFont="1" applyFill="1" applyBorder="1" applyAlignment="1">
      <alignment horizontal="left" vertical="center"/>
    </xf>
    <xf numFmtId="164" fontId="45" fillId="0" borderId="4" xfId="0" quotePrefix="1" applyNumberFormat="1" applyFont="1" applyFill="1" applyBorder="1" applyAlignment="1" applyProtection="1">
      <alignment horizontal="left" vertical="center" wrapText="1"/>
    </xf>
    <xf numFmtId="164" fontId="43" fillId="0" borderId="6" xfId="0" applyNumberFormat="1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/>
    </xf>
    <xf numFmtId="0" fontId="26" fillId="2" borderId="4" xfId="0" applyFont="1" applyFill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 wrapText="1"/>
    </xf>
    <xf numFmtId="0" fontId="11" fillId="2" borderId="4" xfId="0" quotePrefix="1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/>
    </xf>
    <xf numFmtId="0" fontId="20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7" fillId="2" borderId="4" xfId="0" applyFont="1" applyFill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11" fillId="2" borderId="4" xfId="0" applyFont="1" applyFill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27" fillId="2" borderId="4" xfId="0" quotePrefix="1" applyFont="1" applyFill="1" applyBorder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2" fillId="0" borderId="0" xfId="0" applyFont="1" applyAlignment="1">
      <alignment wrapText="1"/>
    </xf>
    <xf numFmtId="0" fontId="20" fillId="0" borderId="5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0" fillId="2" borderId="4" xfId="0" applyFont="1" applyFill="1" applyBorder="1" applyAlignment="1">
      <alignment horizontal="left" vertical="center"/>
    </xf>
    <xf numFmtId="0" fontId="12" fillId="2" borderId="4" xfId="0" quotePrefix="1" applyFont="1" applyFill="1" applyBorder="1" applyAlignment="1">
      <alignment horizontal="left" vertical="center"/>
    </xf>
    <xf numFmtId="0" fontId="33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53" fillId="2" borderId="4" xfId="0" applyFont="1" applyFill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1" fillId="0" borderId="4" xfId="0" applyFont="1" applyBorder="1" applyAlignment="1">
      <alignment wrapText="1"/>
    </xf>
    <xf numFmtId="0" fontId="56" fillId="0" borderId="3" xfId="0" applyFont="1" applyBorder="1" applyAlignment="1">
      <alignment wrapText="1"/>
    </xf>
    <xf numFmtId="0" fontId="32" fillId="0" borderId="0" xfId="0" applyFont="1" applyAlignment="1">
      <alignment horizontal="center" vertical="center" wrapText="1"/>
    </xf>
    <xf numFmtId="0" fontId="50" fillId="0" borderId="3" xfId="0" applyFont="1" applyBorder="1" applyAlignment="1">
      <alignment horizontal="left" vertical="center"/>
    </xf>
    <xf numFmtId="0" fontId="53" fillId="2" borderId="4" xfId="0" quotePrefix="1" applyFont="1" applyFill="1" applyBorder="1" applyAlignment="1">
      <alignment horizontal="left" vertical="center"/>
    </xf>
    <xf numFmtId="0" fontId="56" fillId="0" borderId="3" xfId="0" applyFont="1" applyBorder="1" applyAlignment="1">
      <alignment horizontal="left" vertical="center"/>
    </xf>
    <xf numFmtId="0" fontId="33" fillId="0" borderId="0" xfId="0" applyFont="1" applyAlignment="1">
      <alignment horizontal="center" wrapText="1"/>
    </xf>
    <xf numFmtId="0" fontId="51" fillId="0" borderId="2" xfId="0" applyFont="1" applyBorder="1" applyAlignment="1">
      <alignment horizontal="left" vertical="center" wrapText="1"/>
    </xf>
    <xf numFmtId="14" fontId="49" fillId="0" borderId="0" xfId="0" applyNumberFormat="1" applyFont="1" applyAlignment="1">
      <alignment horizontal="left" wrapText="1"/>
    </xf>
    <xf numFmtId="0" fontId="50" fillId="0" borderId="0" xfId="0" applyFont="1" applyAlignment="1">
      <alignment horizontal="left" wrapText="1"/>
    </xf>
    <xf numFmtId="0" fontId="49" fillId="0" borderId="0" xfId="0" applyFont="1" applyAlignment="1">
      <alignment horizontal="center" wrapText="1"/>
    </xf>
    <xf numFmtId="0" fontId="66" fillId="0" borderId="0" xfId="0" applyFont="1" applyAlignment="1">
      <alignment horizontal="center" vertical="center" wrapText="1"/>
    </xf>
    <xf numFmtId="0" fontId="69" fillId="0" borderId="0" xfId="0" applyFont="1" applyAlignment="1">
      <alignment vertical="center" wrapText="1"/>
    </xf>
    <xf numFmtId="0" fontId="70" fillId="0" borderId="0" xfId="0" applyFont="1" applyAlignment="1">
      <alignment wrapText="1"/>
    </xf>
    <xf numFmtId="0" fontId="70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39" fontId="16" fillId="8" borderId="4" xfId="0" applyNumberFormat="1" applyFont="1" applyFill="1" applyBorder="1" applyAlignment="1">
      <alignment horizontal="right" wrapText="1"/>
    </xf>
    <xf numFmtId="0" fontId="29" fillId="8" borderId="5" xfId="0" applyFont="1" applyFill="1" applyBorder="1" applyAlignment="1">
      <alignment horizontal="right" wrapText="1"/>
    </xf>
    <xf numFmtId="0" fontId="29" fillId="8" borderId="3" xfId="0" applyFont="1" applyFill="1" applyBorder="1" applyAlignment="1">
      <alignment horizontal="right" wrapText="1"/>
    </xf>
    <xf numFmtId="39" fontId="16" fillId="8" borderId="5" xfId="0" applyNumberFormat="1" applyFont="1" applyFill="1" applyBorder="1" applyAlignment="1">
      <alignment horizontal="right" wrapText="1"/>
    </xf>
    <xf numFmtId="39" fontId="16" fillId="8" borderId="3" xfId="0" applyNumberFormat="1" applyFont="1" applyFill="1" applyBorder="1" applyAlignment="1">
      <alignment horizontal="right" wrapText="1"/>
    </xf>
    <xf numFmtId="0" fontId="34" fillId="3" borderId="4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39" fontId="19" fillId="8" borderId="4" xfId="0" applyNumberFormat="1" applyFont="1" applyFill="1" applyBorder="1" applyAlignment="1">
      <alignment horizontal="right" wrapText="1"/>
    </xf>
    <xf numFmtId="39" fontId="19" fillId="8" borderId="5" xfId="0" applyNumberFormat="1" applyFont="1" applyFill="1" applyBorder="1" applyAlignment="1">
      <alignment horizontal="right" wrapText="1"/>
    </xf>
    <xf numFmtId="39" fontId="19" fillId="8" borderId="3" xfId="0" applyNumberFormat="1" applyFont="1" applyFill="1" applyBorder="1" applyAlignment="1">
      <alignment horizontal="right" wrapText="1"/>
    </xf>
    <xf numFmtId="39" fontId="18" fillId="8" borderId="4" xfId="0" applyNumberFormat="1" applyFont="1" applyFill="1" applyBorder="1" applyAlignment="1">
      <alignment horizontal="right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65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35" fillId="3" borderId="4" xfId="0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39" fontId="19" fillId="2" borderId="4" xfId="0" applyNumberFormat="1" applyFont="1" applyFill="1" applyBorder="1" applyAlignment="1">
      <alignment horizontal="right" wrapText="1"/>
    </xf>
    <xf numFmtId="39" fontId="19" fillId="2" borderId="5" xfId="0" applyNumberFormat="1" applyFont="1" applyFill="1" applyBorder="1" applyAlignment="1">
      <alignment horizontal="right" wrapText="1"/>
    </xf>
    <xf numFmtId="39" fontId="19" fillId="2" borderId="3" xfId="0" applyNumberFormat="1" applyFont="1" applyFill="1" applyBorder="1" applyAlignment="1">
      <alignment horizontal="right" wrapText="1"/>
    </xf>
    <xf numFmtId="39" fontId="16" fillId="2" borderId="4" xfId="0" applyNumberFormat="1" applyFont="1" applyFill="1" applyBorder="1" applyAlignment="1">
      <alignment horizontal="right" wrapText="1"/>
    </xf>
    <xf numFmtId="0" fontId="29" fillId="0" borderId="5" xfId="0" applyFont="1" applyBorder="1" applyAlignment="1">
      <alignment horizontal="right" wrapText="1"/>
    </xf>
    <xf numFmtId="0" fontId="29" fillId="0" borderId="3" xfId="0" applyFont="1" applyBorder="1" applyAlignment="1">
      <alignment horizontal="right" wrapText="1"/>
    </xf>
    <xf numFmtId="39" fontId="18" fillId="2" borderId="4" xfId="0" applyNumberFormat="1" applyFont="1" applyFill="1" applyBorder="1" applyAlignment="1">
      <alignment horizontal="right" wrapText="1"/>
    </xf>
    <xf numFmtId="39" fontId="16" fillId="2" borderId="5" xfId="0" applyNumberFormat="1" applyFont="1" applyFill="1" applyBorder="1" applyAlignment="1">
      <alignment horizontal="right" wrapText="1"/>
    </xf>
    <xf numFmtId="39" fontId="16" fillId="2" borderId="3" xfId="0" applyNumberFormat="1" applyFont="1" applyFill="1" applyBorder="1" applyAlignment="1">
      <alignment horizontal="right" wrapText="1"/>
    </xf>
    <xf numFmtId="0" fontId="36" fillId="2" borderId="4" xfId="0" applyFont="1" applyFill="1" applyBorder="1" applyAlignment="1">
      <alignment horizontal="left" wrapText="1"/>
    </xf>
    <xf numFmtId="0" fontId="30" fillId="0" borderId="5" xfId="0" applyFont="1" applyBorder="1" applyAlignment="1">
      <alignment horizontal="left" wrapText="1"/>
    </xf>
    <xf numFmtId="0" fontId="30" fillId="0" borderId="3" xfId="0" applyFont="1" applyBorder="1" applyAlignment="1">
      <alignment horizontal="left" wrapText="1"/>
    </xf>
    <xf numFmtId="0" fontId="24" fillId="2" borderId="4" xfId="0" applyFont="1" applyFill="1" applyBorder="1" applyAlignment="1">
      <alignment horizontal="left" wrapText="1"/>
    </xf>
    <xf numFmtId="0" fontId="29" fillId="0" borderId="5" xfId="0" applyFont="1" applyBorder="1" applyAlignment="1">
      <alignment horizontal="left" wrapText="1"/>
    </xf>
    <xf numFmtId="0" fontId="29" fillId="0" borderId="3" xfId="0" applyFont="1" applyBorder="1" applyAlignment="1">
      <alignment horizontal="left" wrapText="1"/>
    </xf>
    <xf numFmtId="0" fontId="36" fillId="4" borderId="4" xfId="0" applyFont="1" applyFill="1" applyBorder="1" applyAlignment="1">
      <alignment horizontal="left" wrapText="1"/>
    </xf>
    <xf numFmtId="0" fontId="30" fillId="4" borderId="5" xfId="0" applyFont="1" applyFill="1" applyBorder="1" applyAlignment="1">
      <alignment horizontal="left" wrapText="1"/>
    </xf>
    <xf numFmtId="0" fontId="30" fillId="4" borderId="3" xfId="0" applyFont="1" applyFill="1" applyBorder="1" applyAlignment="1">
      <alignment horizontal="left" wrapText="1"/>
    </xf>
    <xf numFmtId="0" fontId="24" fillId="2" borderId="5" xfId="0" applyFont="1" applyFill="1" applyBorder="1" applyAlignment="1">
      <alignment horizontal="left" wrapText="1"/>
    </xf>
    <xf numFmtId="0" fontId="24" fillId="2" borderId="3" xfId="0" applyFont="1" applyFill="1" applyBorder="1" applyAlignment="1">
      <alignment horizontal="left" wrapText="1"/>
    </xf>
    <xf numFmtId="0" fontId="36" fillId="2" borderId="5" xfId="0" applyFont="1" applyFill="1" applyBorder="1" applyAlignment="1">
      <alignment horizontal="left" wrapText="1"/>
    </xf>
    <xf numFmtId="0" fontId="36" fillId="2" borderId="3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/>
    </xf>
    <xf numFmtId="0" fontId="38" fillId="2" borderId="4" xfId="0" applyFont="1" applyFill="1" applyBorder="1" applyAlignment="1">
      <alignment horizontal="left" wrapText="1"/>
    </xf>
    <xf numFmtId="0" fontId="38" fillId="2" borderId="5" xfId="0" applyFont="1" applyFill="1" applyBorder="1" applyAlignment="1">
      <alignment horizontal="left" wrapText="1"/>
    </xf>
    <xf numFmtId="0" fontId="38" fillId="2" borderId="3" xfId="0" applyFont="1" applyFill="1" applyBorder="1" applyAlignment="1">
      <alignment horizontal="left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left" wrapText="1"/>
    </xf>
    <xf numFmtId="0" fontId="13" fillId="4" borderId="4" xfId="0" applyFont="1" applyFill="1" applyBorder="1" applyAlignment="1">
      <alignment horizontal="left" wrapText="1"/>
    </xf>
    <xf numFmtId="0" fontId="13" fillId="4" borderId="5" xfId="0" applyFont="1" applyFill="1" applyBorder="1" applyAlignment="1">
      <alignment horizontal="left" wrapText="1"/>
    </xf>
    <xf numFmtId="0" fontId="13" fillId="4" borderId="3" xfId="0" applyFont="1" applyFill="1" applyBorder="1" applyAlignment="1">
      <alignment horizontal="left" wrapText="1"/>
    </xf>
    <xf numFmtId="0" fontId="13" fillId="2" borderId="4" xfId="0" applyFont="1" applyFill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39" fillId="2" borderId="4" xfId="0" applyFont="1" applyFill="1" applyBorder="1" applyAlignment="1">
      <alignment horizontal="left" wrapText="1"/>
    </xf>
    <xf numFmtId="0" fontId="39" fillId="2" borderId="5" xfId="0" applyFont="1" applyFill="1" applyBorder="1" applyAlignment="1">
      <alignment horizontal="left" wrapText="1"/>
    </xf>
    <xf numFmtId="0" fontId="39" fillId="2" borderId="3" xfId="0" applyFont="1" applyFill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24" fillId="2" borderId="4" xfId="0" applyFont="1" applyFill="1" applyBorder="1" applyAlignment="1">
      <alignment wrapText="1"/>
    </xf>
    <xf numFmtId="0" fontId="29" fillId="0" borderId="5" xfId="0" applyFont="1" applyBorder="1" applyAlignment="1">
      <alignment wrapText="1"/>
    </xf>
    <xf numFmtId="0" fontId="29" fillId="0" borderId="3" xfId="0" applyFont="1" applyBorder="1" applyAlignment="1">
      <alignment wrapText="1"/>
    </xf>
    <xf numFmtId="0" fontId="24" fillId="5" borderId="4" xfId="0" applyFont="1" applyFill="1" applyBorder="1" applyAlignment="1">
      <alignment horizontal="left" wrapText="1"/>
    </xf>
    <xf numFmtId="0" fontId="29" fillId="5" borderId="5" xfId="0" applyFont="1" applyFill="1" applyBorder="1" applyAlignment="1">
      <alignment horizontal="left" wrapText="1"/>
    </xf>
    <xf numFmtId="0" fontId="29" fillId="5" borderId="3" xfId="0" applyFont="1" applyFill="1" applyBorder="1" applyAlignment="1">
      <alignment horizontal="left" wrapText="1"/>
    </xf>
    <xf numFmtId="0" fontId="36" fillId="4" borderId="5" xfId="0" applyFont="1" applyFill="1" applyBorder="1" applyAlignment="1">
      <alignment horizontal="left" wrapText="1"/>
    </xf>
    <xf numFmtId="0" fontId="36" fillId="4" borderId="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workbookViewId="0">
      <selection activeCell="M34" sqref="M34"/>
    </sheetView>
  </sheetViews>
  <sheetFormatPr defaultRowHeight="15" x14ac:dyDescent="0.25"/>
  <cols>
    <col min="5" max="5" width="4" customWidth="1"/>
    <col min="6" max="6" width="17.7109375" hidden="1" customWidth="1"/>
    <col min="7" max="7" width="17.7109375" style="16" hidden="1" customWidth="1"/>
    <col min="8" max="9" width="17.28515625" style="17" customWidth="1"/>
    <col min="10" max="10" width="18" style="16" customWidth="1"/>
    <col min="11" max="11" width="16.5703125" style="16" customWidth="1"/>
  </cols>
  <sheetData>
    <row r="1" spans="1:11" ht="27" customHeight="1" x14ac:dyDescent="0.25">
      <c r="A1" s="251" t="s">
        <v>184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</row>
    <row r="2" spans="1:11" ht="12" customHeight="1" x14ac:dyDescent="0.25">
      <c r="A2" s="251" t="s">
        <v>167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</row>
    <row r="3" spans="1:11" ht="21.75" customHeight="1" x14ac:dyDescent="0.25">
      <c r="A3" s="83"/>
      <c r="B3" s="84"/>
      <c r="C3" s="84"/>
      <c r="D3" s="85"/>
      <c r="E3" s="86"/>
      <c r="F3" s="130" t="s">
        <v>176</v>
      </c>
      <c r="G3" s="130" t="s">
        <v>153</v>
      </c>
      <c r="H3" s="130" t="s">
        <v>171</v>
      </c>
      <c r="I3" s="140" t="s">
        <v>99</v>
      </c>
      <c r="J3" s="140" t="s">
        <v>183</v>
      </c>
      <c r="K3" s="130" t="s">
        <v>172</v>
      </c>
    </row>
    <row r="4" spans="1:11" ht="12.75" customHeight="1" x14ac:dyDescent="0.25">
      <c r="A4" s="253" t="s">
        <v>0</v>
      </c>
      <c r="B4" s="237"/>
      <c r="C4" s="237"/>
      <c r="D4" s="237"/>
      <c r="E4" s="254"/>
      <c r="F4" s="131">
        <f>F5+F6+F7</f>
        <v>12694662.729999999</v>
      </c>
      <c r="G4" s="131">
        <f t="shared" ref="G4:K4" si="0">G5+G6+G7</f>
        <v>13495148</v>
      </c>
      <c r="H4" s="226">
        <v>17555556</v>
      </c>
      <c r="I4" s="141">
        <f t="shared" si="0"/>
        <v>257500</v>
      </c>
      <c r="J4" s="227">
        <f t="shared" si="0"/>
        <v>17813056</v>
      </c>
      <c r="K4" s="131">
        <f t="shared" si="0"/>
        <v>0</v>
      </c>
    </row>
    <row r="5" spans="1:11" ht="11.25" customHeight="1" x14ac:dyDescent="0.25">
      <c r="A5" s="255" t="s">
        <v>110</v>
      </c>
      <c r="B5" s="256"/>
      <c r="C5" s="256"/>
      <c r="D5" s="256"/>
      <c r="E5" s="239"/>
      <c r="F5" s="132">
        <v>12339358.119999999</v>
      </c>
      <c r="G5" s="132">
        <f>' Račun prihoda i rashoda '!I5</f>
        <v>13075148</v>
      </c>
      <c r="H5" s="225">
        <v>16958935.350000001</v>
      </c>
      <c r="I5" s="132">
        <f>' Račun prihoda i rashoda '!K5</f>
        <v>257500</v>
      </c>
      <c r="J5" s="228">
        <f>' Račun prihoda i rashoda '!L5</f>
        <v>17216435.350000001</v>
      </c>
      <c r="K5" s="132"/>
    </row>
    <row r="6" spans="1:11" ht="11.25" customHeight="1" x14ac:dyDescent="0.25">
      <c r="A6" s="257" t="s">
        <v>154</v>
      </c>
      <c r="B6" s="239"/>
      <c r="C6" s="239"/>
      <c r="D6" s="239"/>
      <c r="E6" s="239"/>
      <c r="F6" s="132"/>
      <c r="G6" s="132">
        <f>' Račun prihoda i rashoda '!I26</f>
        <v>20000</v>
      </c>
      <c r="H6" s="225">
        <v>20000</v>
      </c>
      <c r="I6" s="142"/>
      <c r="J6" s="228">
        <f t="shared" ref="J6:J7" si="1">H6+I6</f>
        <v>20000</v>
      </c>
      <c r="K6" s="132"/>
    </row>
    <row r="7" spans="1:11" ht="12.75" customHeight="1" x14ac:dyDescent="0.25">
      <c r="A7" s="257" t="s">
        <v>155</v>
      </c>
      <c r="B7" s="239"/>
      <c r="C7" s="239"/>
      <c r="D7" s="239"/>
      <c r="E7" s="239"/>
      <c r="F7" s="132">
        <v>355304.61</v>
      </c>
      <c r="G7" s="132">
        <f>' Račun prihoda i rashoda '!I32</f>
        <v>400000</v>
      </c>
      <c r="H7" s="225">
        <v>576620.65</v>
      </c>
      <c r="I7" s="142"/>
      <c r="J7" s="228">
        <f t="shared" si="1"/>
        <v>576620.65</v>
      </c>
      <c r="K7" s="132"/>
    </row>
    <row r="8" spans="1:11" ht="12.75" customHeight="1" x14ac:dyDescent="0.25">
      <c r="A8" s="87" t="s">
        <v>2</v>
      </c>
      <c r="B8" s="88"/>
      <c r="C8" s="88"/>
      <c r="D8" s="88"/>
      <c r="E8" s="88"/>
      <c r="F8" s="131">
        <f t="shared" ref="F8:K8" si="2">F9+F10</f>
        <v>11542158.949999999</v>
      </c>
      <c r="G8" s="131">
        <f t="shared" si="2"/>
        <v>13458148</v>
      </c>
      <c r="H8" s="224">
        <v>17518556</v>
      </c>
      <c r="I8" s="141">
        <f t="shared" si="2"/>
        <v>342500</v>
      </c>
      <c r="J8" s="227">
        <f t="shared" si="2"/>
        <v>17861056</v>
      </c>
      <c r="K8" s="131">
        <f t="shared" si="2"/>
        <v>0</v>
      </c>
    </row>
    <row r="9" spans="1:11" ht="14.25" customHeight="1" x14ac:dyDescent="0.25">
      <c r="A9" s="258" t="s">
        <v>156</v>
      </c>
      <c r="B9" s="256"/>
      <c r="C9" s="256"/>
      <c r="D9" s="256"/>
      <c r="E9" s="256"/>
      <c r="F9" s="132">
        <v>10944655.6</v>
      </c>
      <c r="G9" s="132">
        <f>' Račun prihoda i rashoda '!I37</f>
        <v>10984148</v>
      </c>
      <c r="H9" s="225">
        <v>14532056</v>
      </c>
      <c r="I9" s="132">
        <f>' Račun prihoda i rashoda '!K37</f>
        <v>257500</v>
      </c>
      <c r="J9" s="228">
        <f>' Račun prihoda i rashoda '!L37</f>
        <v>14789556</v>
      </c>
      <c r="K9" s="132"/>
    </row>
    <row r="10" spans="1:11" ht="12" customHeight="1" x14ac:dyDescent="0.25">
      <c r="A10" s="238" t="s">
        <v>157</v>
      </c>
      <c r="B10" s="239"/>
      <c r="C10" s="239"/>
      <c r="D10" s="239"/>
      <c r="E10" s="239"/>
      <c r="F10" s="133">
        <v>597503.35</v>
      </c>
      <c r="G10" s="133">
        <f>' Račun prihoda i rashoda '!I42</f>
        <v>2474000</v>
      </c>
      <c r="H10" s="225">
        <v>2986500</v>
      </c>
      <c r="I10" s="132">
        <v>85000</v>
      </c>
      <c r="J10" s="228">
        <f>' Račun prihoda i rashoda '!L42</f>
        <v>3071500</v>
      </c>
      <c r="K10" s="132"/>
    </row>
    <row r="11" spans="1:11" ht="12" customHeight="1" x14ac:dyDescent="0.25">
      <c r="A11" s="236" t="s">
        <v>4</v>
      </c>
      <c r="B11" s="237"/>
      <c r="C11" s="237"/>
      <c r="D11" s="237"/>
      <c r="E11" s="237"/>
      <c r="F11" s="131">
        <f>F4-F8</f>
        <v>1152503.7799999993</v>
      </c>
      <c r="G11" s="131">
        <f>G4-G8</f>
        <v>37000</v>
      </c>
      <c r="H11" s="224">
        <v>37000</v>
      </c>
      <c r="I11" s="141">
        <f t="shared" ref="I11:K11" si="3">I4-I8</f>
        <v>-85000</v>
      </c>
      <c r="J11" s="229">
        <f t="shared" si="3"/>
        <v>-48000</v>
      </c>
      <c r="K11" s="131">
        <f t="shared" si="3"/>
        <v>0</v>
      </c>
    </row>
    <row r="12" spans="1:11" ht="15" customHeight="1" x14ac:dyDescent="0.25">
      <c r="A12" s="259" t="s">
        <v>25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</row>
    <row r="13" spans="1:11" ht="19.5" customHeight="1" x14ac:dyDescent="0.25">
      <c r="A13" s="90"/>
      <c r="B13" s="91"/>
      <c r="C13" s="91"/>
      <c r="D13" s="92"/>
      <c r="E13" s="93"/>
      <c r="F13" s="130" t="s">
        <v>176</v>
      </c>
      <c r="G13" s="150" t="s">
        <v>153</v>
      </c>
      <c r="H13" s="140" t="s">
        <v>171</v>
      </c>
      <c r="I13" s="140" t="s">
        <v>99</v>
      </c>
      <c r="J13" s="140" t="s">
        <v>183</v>
      </c>
      <c r="K13" s="130" t="s">
        <v>172</v>
      </c>
    </row>
    <row r="14" spans="1:11" ht="13.5" customHeight="1" x14ac:dyDescent="0.25">
      <c r="A14" s="238" t="s">
        <v>108</v>
      </c>
      <c r="B14" s="239"/>
      <c r="C14" s="239"/>
      <c r="D14" s="239"/>
      <c r="E14" s="239"/>
      <c r="F14" s="133">
        <v>0</v>
      </c>
      <c r="G14" s="133">
        <v>0</v>
      </c>
      <c r="H14" s="235">
        <v>0</v>
      </c>
      <c r="I14" s="143"/>
      <c r="J14" s="230">
        <f>' Račun prihoda i rashoda '!L29</f>
        <v>85000</v>
      </c>
      <c r="K14" s="133"/>
    </row>
    <row r="15" spans="1:11" ht="12.75" customHeight="1" x14ac:dyDescent="0.25">
      <c r="A15" s="238" t="s">
        <v>109</v>
      </c>
      <c r="B15" s="239"/>
      <c r="C15" s="239"/>
      <c r="D15" s="239"/>
      <c r="E15" s="239"/>
      <c r="F15" s="133">
        <v>32095.759999999998</v>
      </c>
      <c r="G15" s="133">
        <v>37000</v>
      </c>
      <c r="H15" s="235">
        <v>37000</v>
      </c>
      <c r="I15" s="143"/>
      <c r="J15" s="230">
        <f>H15+I15</f>
        <v>37000</v>
      </c>
      <c r="K15" s="133"/>
    </row>
    <row r="16" spans="1:11" ht="12.75" customHeight="1" x14ac:dyDescent="0.25">
      <c r="A16" s="236" t="s">
        <v>158</v>
      </c>
      <c r="B16" s="237"/>
      <c r="C16" s="237"/>
      <c r="D16" s="237"/>
      <c r="E16" s="237"/>
      <c r="F16" s="131">
        <f>F14-F15</f>
        <v>-32095.759999999998</v>
      </c>
      <c r="G16" s="131">
        <f>G14-G15</f>
        <v>-37000</v>
      </c>
      <c r="H16" s="227">
        <f>H14-H15</f>
        <v>-37000</v>
      </c>
      <c r="I16" s="141"/>
      <c r="J16" s="229">
        <f>J14-J15</f>
        <v>48000</v>
      </c>
      <c r="K16" s="131"/>
    </row>
    <row r="17" spans="1:11" ht="12" customHeight="1" x14ac:dyDescent="0.25">
      <c r="A17" s="236" t="s">
        <v>159</v>
      </c>
      <c r="B17" s="237"/>
      <c r="C17" s="237"/>
      <c r="D17" s="237"/>
      <c r="E17" s="237"/>
      <c r="F17" s="131">
        <f>F11+F16</f>
        <v>1120408.0199999993</v>
      </c>
      <c r="G17" s="131">
        <f>G11+G16</f>
        <v>0</v>
      </c>
      <c r="H17" s="227">
        <f t="shared" ref="H17:J17" si="4">H11+H16</f>
        <v>0</v>
      </c>
      <c r="I17" s="141">
        <f t="shared" si="4"/>
        <v>-85000</v>
      </c>
      <c r="J17" s="227">
        <f t="shared" si="4"/>
        <v>0</v>
      </c>
      <c r="K17" s="131"/>
    </row>
    <row r="18" spans="1:11" ht="5.25" customHeight="1" x14ac:dyDescent="0.25">
      <c r="A18" s="94"/>
      <c r="B18" s="89"/>
      <c r="C18" s="89"/>
      <c r="D18" s="89"/>
      <c r="E18" s="89"/>
      <c r="F18" s="89"/>
      <c r="G18" s="134"/>
      <c r="H18" s="144"/>
      <c r="I18" s="144"/>
      <c r="J18" s="134"/>
      <c r="K18" s="134"/>
    </row>
    <row r="19" spans="1:11" ht="11.25" customHeight="1" x14ac:dyDescent="0.25">
      <c r="A19" s="240" t="s">
        <v>160</v>
      </c>
      <c r="B19" s="241"/>
      <c r="C19" s="241"/>
      <c r="D19" s="241"/>
      <c r="E19" s="241"/>
      <c r="F19" s="241"/>
      <c r="G19" s="241"/>
      <c r="H19" s="241"/>
      <c r="I19" s="241"/>
      <c r="J19" s="241"/>
      <c r="K19" s="241"/>
    </row>
    <row r="20" spans="1:11" ht="18" customHeight="1" x14ac:dyDescent="0.25">
      <c r="A20" s="90"/>
      <c r="B20" s="91"/>
      <c r="C20" s="91"/>
      <c r="D20" s="92"/>
      <c r="E20" s="93"/>
      <c r="F20" s="130" t="s">
        <v>176</v>
      </c>
      <c r="G20" s="150" t="s">
        <v>153</v>
      </c>
      <c r="H20" s="140" t="s">
        <v>171</v>
      </c>
      <c r="I20" s="140" t="s">
        <v>99</v>
      </c>
      <c r="J20" s="140" t="s">
        <v>183</v>
      </c>
      <c r="K20" s="130" t="s">
        <v>172</v>
      </c>
    </row>
    <row r="21" spans="1:11" ht="12.75" customHeight="1" x14ac:dyDescent="0.25">
      <c r="A21" s="242" t="s">
        <v>161</v>
      </c>
      <c r="B21" s="243"/>
      <c r="C21" s="243"/>
      <c r="D21" s="243"/>
      <c r="E21" s="244"/>
      <c r="F21" s="135">
        <v>355304.61</v>
      </c>
      <c r="G21" s="135">
        <v>1120302.22</v>
      </c>
      <c r="H21" s="231">
        <v>576620.65</v>
      </c>
      <c r="I21" s="145">
        <f>' Račun prihoda i rashoda '!K32</f>
        <v>0</v>
      </c>
      <c r="J21" s="231">
        <f>H21+I21</f>
        <v>576620.65</v>
      </c>
      <c r="K21" s="152"/>
    </row>
    <row r="22" spans="1:11" ht="15" customHeight="1" x14ac:dyDescent="0.25">
      <c r="A22" s="236" t="s">
        <v>162</v>
      </c>
      <c r="B22" s="237"/>
      <c r="C22" s="237"/>
      <c r="D22" s="237"/>
      <c r="E22" s="237"/>
      <c r="F22" s="136">
        <v>1120408.02</v>
      </c>
      <c r="G22" s="136">
        <f t="shared" ref="G22:I22" si="5">G17+G21</f>
        <v>1120302.22</v>
      </c>
      <c r="H22" s="232">
        <f t="shared" si="5"/>
        <v>576620.65</v>
      </c>
      <c r="I22" s="146">
        <f t="shared" si="5"/>
        <v>-85000</v>
      </c>
      <c r="J22" s="232">
        <v>576620.65</v>
      </c>
      <c r="K22" s="153"/>
    </row>
    <row r="23" spans="1:11" ht="34.5" customHeight="1" x14ac:dyDescent="0.25">
      <c r="A23" s="245" t="s">
        <v>163</v>
      </c>
      <c r="B23" s="246"/>
      <c r="C23" s="246"/>
      <c r="D23" s="246"/>
      <c r="E23" s="247"/>
      <c r="F23" s="136">
        <f>F11+F16+F21-F22</f>
        <v>355304.6099999994</v>
      </c>
      <c r="G23" s="136">
        <f>G11+G16+G21-G22</f>
        <v>0</v>
      </c>
      <c r="H23" s="232">
        <f t="shared" ref="H23:J23" si="6">H11+H16+H21-H22</f>
        <v>0</v>
      </c>
      <c r="I23" s="146">
        <f t="shared" si="6"/>
        <v>0</v>
      </c>
      <c r="J23" s="232">
        <f t="shared" si="6"/>
        <v>0</v>
      </c>
      <c r="K23" s="153">
        <f>K11+K16+K21-K22</f>
        <v>0</v>
      </c>
    </row>
    <row r="24" spans="1:11" x14ac:dyDescent="0.25">
      <c r="A24" s="248" t="s">
        <v>164</v>
      </c>
      <c r="B24" s="248"/>
      <c r="C24" s="248"/>
      <c r="D24" s="248"/>
      <c r="E24" s="248"/>
      <c r="F24" s="248"/>
      <c r="G24" s="248"/>
      <c r="H24" s="248"/>
      <c r="I24" s="248"/>
      <c r="J24" s="248"/>
      <c r="K24" s="248"/>
    </row>
    <row r="25" spans="1:11" ht="1.5" customHeight="1" x14ac:dyDescent="0.25">
      <c r="A25" s="95"/>
      <c r="B25" s="96"/>
      <c r="C25" s="96"/>
      <c r="D25" s="96"/>
      <c r="E25" s="96"/>
      <c r="F25" s="96"/>
      <c r="G25" s="137"/>
      <c r="H25" s="147"/>
      <c r="I25" s="147"/>
      <c r="J25" s="137"/>
      <c r="K25" s="137"/>
    </row>
    <row r="26" spans="1:11" ht="23.25" customHeight="1" x14ac:dyDescent="0.25">
      <c r="A26" s="97"/>
      <c r="B26" s="98"/>
      <c r="C26" s="98"/>
      <c r="D26" s="99"/>
      <c r="E26" s="100"/>
      <c r="F26" s="130" t="s">
        <v>176</v>
      </c>
      <c r="G26" s="151" t="s">
        <v>153</v>
      </c>
      <c r="H26" s="140" t="s">
        <v>171</v>
      </c>
      <c r="I26" s="140" t="s">
        <v>99</v>
      </c>
      <c r="J26" s="140" t="s">
        <v>183</v>
      </c>
      <c r="K26" s="130" t="s">
        <v>172</v>
      </c>
    </row>
    <row r="27" spans="1:11" ht="16.5" customHeight="1" x14ac:dyDescent="0.25">
      <c r="A27" s="242" t="s">
        <v>161</v>
      </c>
      <c r="B27" s="243"/>
      <c r="C27" s="243"/>
      <c r="D27" s="243"/>
      <c r="E27" s="244"/>
      <c r="F27" s="135">
        <v>52202.239999999998</v>
      </c>
      <c r="G27" s="135">
        <f>G21</f>
        <v>1120302.22</v>
      </c>
      <c r="H27" s="231">
        <f>H21</f>
        <v>576620.65</v>
      </c>
      <c r="I27" s="145">
        <f>I21</f>
        <v>0</v>
      </c>
      <c r="J27" s="231">
        <f t="shared" ref="J27:K27" si="7">J21</f>
        <v>576620.65</v>
      </c>
      <c r="K27" s="200">
        <f t="shared" si="7"/>
        <v>0</v>
      </c>
    </row>
    <row r="28" spans="1:11" ht="23.25" customHeight="1" x14ac:dyDescent="0.25">
      <c r="A28" s="242" t="s">
        <v>165</v>
      </c>
      <c r="B28" s="243"/>
      <c r="C28" s="243"/>
      <c r="D28" s="243"/>
      <c r="E28" s="244"/>
      <c r="F28" s="135">
        <v>355304.61</v>
      </c>
      <c r="G28" s="135">
        <v>1120302.22</v>
      </c>
      <c r="H28" s="231">
        <f>H22</f>
        <v>576620.65</v>
      </c>
      <c r="I28" s="145">
        <f>I22</f>
        <v>-85000</v>
      </c>
      <c r="J28" s="231">
        <f t="shared" ref="J28:K28" si="8">J22</f>
        <v>576620.65</v>
      </c>
      <c r="K28" s="200">
        <f t="shared" si="8"/>
        <v>0</v>
      </c>
    </row>
    <row r="29" spans="1:11" ht="13.5" customHeight="1" x14ac:dyDescent="0.25">
      <c r="A29" s="242" t="s">
        <v>166</v>
      </c>
      <c r="B29" s="249"/>
      <c r="C29" s="249"/>
      <c r="D29" s="249"/>
      <c r="E29" s="250"/>
      <c r="F29" s="135">
        <v>765103.8</v>
      </c>
      <c r="G29" s="135"/>
      <c r="H29" s="231">
        <v>0</v>
      </c>
      <c r="I29" s="145"/>
      <c r="J29" s="233">
        <v>0</v>
      </c>
      <c r="K29" s="152">
        <v>0</v>
      </c>
    </row>
    <row r="30" spans="1:11" ht="17.25" customHeight="1" x14ac:dyDescent="0.25">
      <c r="A30" s="236" t="s">
        <v>162</v>
      </c>
      <c r="B30" s="237"/>
      <c r="C30" s="237"/>
      <c r="D30" s="237"/>
      <c r="E30" s="237"/>
      <c r="F30" s="138">
        <f>F28+F29</f>
        <v>1120408.4100000001</v>
      </c>
      <c r="G30" s="138">
        <f>G27-G28</f>
        <v>0</v>
      </c>
      <c r="H30" s="234">
        <f t="shared" ref="H30:J30" si="9">H27-H28</f>
        <v>0</v>
      </c>
      <c r="I30" s="138"/>
      <c r="J30" s="234">
        <f t="shared" si="9"/>
        <v>0</v>
      </c>
      <c r="K30" s="154"/>
    </row>
    <row r="31" spans="1:11" x14ac:dyDescent="0.25">
      <c r="A31" s="101">
        <v>46218</v>
      </c>
      <c r="B31" s="82"/>
      <c r="C31" s="82"/>
      <c r="D31" s="82"/>
      <c r="E31" s="82"/>
      <c r="F31" s="82"/>
      <c r="G31" s="139" t="s">
        <v>168</v>
      </c>
      <c r="H31" s="148"/>
      <c r="I31" s="148"/>
      <c r="J31" s="139"/>
      <c r="K31" s="139"/>
    </row>
    <row r="32" spans="1:11" x14ac:dyDescent="0.25">
      <c r="A32" s="101" t="s">
        <v>179</v>
      </c>
      <c r="B32" s="82"/>
      <c r="C32" s="82"/>
      <c r="D32" s="82"/>
      <c r="E32" s="82"/>
      <c r="F32" s="82"/>
      <c r="G32" s="139"/>
      <c r="H32" s="148"/>
      <c r="I32" s="148"/>
      <c r="J32" s="139"/>
      <c r="K32" s="139"/>
    </row>
    <row r="33" spans="1:11" x14ac:dyDescent="0.25">
      <c r="A33" s="82"/>
      <c r="B33" s="82"/>
      <c r="C33" s="82"/>
      <c r="D33" s="82"/>
      <c r="E33" s="82"/>
      <c r="F33" s="82"/>
      <c r="H33" s="16" t="s">
        <v>182</v>
      </c>
      <c r="J33" s="139"/>
      <c r="K33" s="139"/>
    </row>
    <row r="34" spans="1:11" x14ac:dyDescent="0.25">
      <c r="A34" s="82"/>
      <c r="B34" s="82"/>
      <c r="C34" s="82"/>
      <c r="D34" s="82"/>
      <c r="E34" s="82"/>
      <c r="F34" s="82"/>
      <c r="G34" s="139"/>
      <c r="H34" s="148"/>
      <c r="I34" s="148"/>
      <c r="J34" s="139"/>
      <c r="K34" s="139"/>
    </row>
    <row r="35" spans="1:11" x14ac:dyDescent="0.25">
      <c r="A35" s="81"/>
      <c r="B35" s="81"/>
      <c r="C35" s="81"/>
      <c r="D35" s="81"/>
      <c r="E35" s="81"/>
      <c r="F35" s="81"/>
      <c r="G35" s="81"/>
      <c r="H35" s="149"/>
      <c r="I35" s="149"/>
      <c r="J35" s="81"/>
      <c r="K35" s="81"/>
    </row>
    <row r="36" spans="1:11" x14ac:dyDescent="0.25">
      <c r="A36" s="81"/>
      <c r="B36" s="81"/>
      <c r="C36" s="81"/>
      <c r="D36" s="81"/>
      <c r="E36" s="81"/>
      <c r="F36" s="81"/>
      <c r="G36" s="81"/>
      <c r="H36" s="149"/>
      <c r="I36" s="149"/>
      <c r="J36" s="81"/>
      <c r="K36" s="81"/>
    </row>
    <row r="37" spans="1:11" x14ac:dyDescent="0.25">
      <c r="A37" s="81"/>
      <c r="B37" s="81"/>
      <c r="C37" s="81"/>
      <c r="D37" s="81"/>
      <c r="E37" s="81"/>
      <c r="F37" s="81"/>
      <c r="G37" s="81"/>
      <c r="H37" s="149"/>
      <c r="I37" s="149"/>
      <c r="J37" s="81"/>
      <c r="K37" s="81"/>
    </row>
    <row r="38" spans="1:11" x14ac:dyDescent="0.25">
      <c r="A38" s="81"/>
      <c r="B38" s="81"/>
      <c r="C38" s="81"/>
      <c r="D38" s="81"/>
      <c r="E38" s="81"/>
      <c r="F38" s="81"/>
      <c r="G38" s="81"/>
      <c r="H38" s="149"/>
      <c r="I38" s="149"/>
      <c r="J38" s="81"/>
      <c r="K38" s="81"/>
    </row>
    <row r="39" spans="1:11" x14ac:dyDescent="0.25">
      <c r="A39" s="81"/>
      <c r="B39" s="81"/>
      <c r="C39" s="81"/>
      <c r="D39" s="81"/>
      <c r="E39" s="81"/>
      <c r="F39" s="81"/>
      <c r="G39" s="81"/>
      <c r="H39" s="149"/>
      <c r="I39" s="149"/>
      <c r="J39" s="81"/>
      <c r="K39" s="81"/>
    </row>
    <row r="40" spans="1:11" x14ac:dyDescent="0.25">
      <c r="A40" s="81"/>
      <c r="B40" s="81"/>
      <c r="C40" s="81"/>
      <c r="D40" s="81"/>
      <c r="E40" s="81"/>
      <c r="F40" s="81"/>
      <c r="G40" s="81"/>
      <c r="H40" s="149"/>
      <c r="I40" s="149"/>
      <c r="J40" s="81"/>
      <c r="K40" s="81"/>
    </row>
    <row r="41" spans="1:11" x14ac:dyDescent="0.25">
      <c r="A41" s="81"/>
      <c r="B41" s="81"/>
      <c r="C41" s="81"/>
      <c r="D41" s="81"/>
      <c r="E41" s="81"/>
      <c r="F41" s="81"/>
      <c r="G41" s="81"/>
      <c r="H41" s="149"/>
      <c r="I41" s="149"/>
      <c r="J41" s="81"/>
      <c r="K41" s="81"/>
    </row>
    <row r="42" spans="1:11" x14ac:dyDescent="0.25">
      <c r="A42" s="81"/>
      <c r="B42" s="81"/>
      <c r="C42" s="81"/>
      <c r="D42" s="81"/>
      <c r="E42" s="81"/>
      <c r="F42" s="81"/>
      <c r="G42" s="81"/>
      <c r="H42" s="149"/>
      <c r="I42" s="149"/>
      <c r="J42" s="81"/>
      <c r="K42" s="81"/>
    </row>
    <row r="43" spans="1:11" x14ac:dyDescent="0.25">
      <c r="A43" s="81"/>
      <c r="B43" s="81"/>
      <c r="C43" s="81"/>
      <c r="D43" s="81"/>
      <c r="E43" s="81"/>
      <c r="F43" s="81"/>
      <c r="G43" s="81"/>
      <c r="H43" s="149"/>
      <c r="I43" s="149"/>
      <c r="J43" s="81"/>
      <c r="K43" s="81"/>
    </row>
    <row r="44" spans="1:11" x14ac:dyDescent="0.25">
      <c r="A44" s="81"/>
      <c r="B44" s="81"/>
      <c r="C44" s="81"/>
      <c r="D44" s="81"/>
      <c r="E44" s="81"/>
      <c r="F44" s="81"/>
      <c r="G44" s="81"/>
      <c r="H44" s="149"/>
      <c r="I44" s="149"/>
      <c r="J44" s="81"/>
      <c r="K44" s="81"/>
    </row>
    <row r="45" spans="1:11" x14ac:dyDescent="0.25">
      <c r="A45" s="81"/>
      <c r="B45" s="81"/>
      <c r="C45" s="81"/>
      <c r="D45" s="81"/>
      <c r="E45" s="81"/>
      <c r="F45" s="81"/>
      <c r="G45" s="81"/>
      <c r="H45" s="149"/>
      <c r="I45" s="149"/>
      <c r="J45" s="81"/>
      <c r="K45" s="81"/>
    </row>
    <row r="46" spans="1:11" x14ac:dyDescent="0.25">
      <c r="A46" s="81"/>
      <c r="B46" s="81"/>
      <c r="C46" s="81"/>
      <c r="D46" s="81"/>
      <c r="E46" s="81"/>
      <c r="F46" s="81"/>
      <c r="G46" s="81"/>
      <c r="H46" s="149"/>
      <c r="I46" s="149"/>
      <c r="J46" s="81"/>
      <c r="K46" s="81"/>
    </row>
    <row r="47" spans="1:11" x14ac:dyDescent="0.25">
      <c r="A47" s="81"/>
      <c r="B47" s="81"/>
      <c r="C47" s="81"/>
      <c r="D47" s="81"/>
      <c r="E47" s="81"/>
      <c r="F47" s="81"/>
      <c r="G47" s="81"/>
      <c r="H47" s="149"/>
      <c r="I47" s="149"/>
      <c r="J47" s="81"/>
      <c r="K47" s="81"/>
    </row>
  </sheetData>
  <mergeCells count="23">
    <mergeCell ref="A14:E14"/>
    <mergeCell ref="A1:K1"/>
    <mergeCell ref="A2:K2"/>
    <mergeCell ref="A4:E4"/>
    <mergeCell ref="A5:E5"/>
    <mergeCell ref="A6:E6"/>
    <mergeCell ref="A7:E7"/>
    <mergeCell ref="A9:E9"/>
    <mergeCell ref="A10:E10"/>
    <mergeCell ref="A11:E11"/>
    <mergeCell ref="A12:K12"/>
    <mergeCell ref="A30:E30"/>
    <mergeCell ref="A15:E15"/>
    <mergeCell ref="A16:E16"/>
    <mergeCell ref="A17:E17"/>
    <mergeCell ref="A19:K19"/>
    <mergeCell ref="A21:E21"/>
    <mergeCell ref="A22:E22"/>
    <mergeCell ref="A23:E23"/>
    <mergeCell ref="A24:K24"/>
    <mergeCell ref="A27:E27"/>
    <mergeCell ref="A28:E28"/>
    <mergeCell ref="A29:E2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0"/>
  <sheetViews>
    <sheetView workbookViewId="0">
      <selection activeCell="K6" sqref="K6"/>
    </sheetView>
  </sheetViews>
  <sheetFormatPr defaultRowHeight="15" x14ac:dyDescent="0.25"/>
  <cols>
    <col min="1" max="1" width="8" style="2" customWidth="1"/>
    <col min="2" max="2" width="9.85546875" style="2" customWidth="1"/>
    <col min="3" max="3" width="6" style="2" customWidth="1"/>
    <col min="4" max="4" width="29" style="2" customWidth="1"/>
    <col min="5" max="5" width="15.7109375" style="2" hidden="1" customWidth="1"/>
    <col min="6" max="6" width="15.28515625" style="2" hidden="1" customWidth="1"/>
    <col min="7" max="9" width="19.7109375" style="2" hidden="1" customWidth="1"/>
    <col min="10" max="10" width="19" style="2" customWidth="1"/>
    <col min="11" max="11" width="18.28515625" style="2" customWidth="1"/>
    <col min="12" max="12" width="16.85546875" style="2" customWidth="1"/>
    <col min="13" max="13" width="14.85546875" style="2" bestFit="1" customWidth="1"/>
    <col min="14" max="14" width="9.140625" style="2"/>
    <col min="15" max="16" width="12.28515625" style="2" bestFit="1" customWidth="1"/>
    <col min="17" max="17" width="9.140625" style="2"/>
    <col min="18" max="18" width="9.28515625" style="2" bestFit="1" customWidth="1"/>
    <col min="19" max="16384" width="9.140625" style="2"/>
  </cols>
  <sheetData>
    <row r="1" spans="1:21" ht="36" customHeight="1" x14ac:dyDescent="0.25">
      <c r="A1" s="287" t="s">
        <v>188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</row>
    <row r="2" spans="1:21" x14ac:dyDescent="0.25">
      <c r="A2" s="286">
        <v>46218</v>
      </c>
      <c r="B2" s="285"/>
      <c r="C2" s="155"/>
      <c r="D2" s="270" t="s">
        <v>20</v>
      </c>
      <c r="E2" s="285"/>
      <c r="F2" s="285"/>
      <c r="G2" s="285"/>
      <c r="H2" s="285"/>
      <c r="I2" s="285"/>
      <c r="J2" s="192"/>
      <c r="K2" s="204"/>
      <c r="L2" s="193"/>
      <c r="M2" s="193"/>
    </row>
    <row r="3" spans="1:21" ht="18" customHeight="1" x14ac:dyDescent="0.25">
      <c r="A3" s="270" t="s">
        <v>111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</row>
    <row r="4" spans="1:21" ht="38.25" customHeight="1" x14ac:dyDescent="0.25">
      <c r="A4" s="15" t="s">
        <v>8</v>
      </c>
      <c r="B4" s="20" t="s">
        <v>122</v>
      </c>
      <c r="C4" s="268" t="s">
        <v>6</v>
      </c>
      <c r="D4" s="269"/>
      <c r="E4" s="15" t="s">
        <v>26</v>
      </c>
      <c r="F4" s="15" t="s">
        <v>84</v>
      </c>
      <c r="G4" s="15" t="s">
        <v>104</v>
      </c>
      <c r="H4" s="15" t="s">
        <v>106</v>
      </c>
      <c r="I4" s="157" t="s">
        <v>107</v>
      </c>
      <c r="J4" s="157" t="s">
        <v>171</v>
      </c>
      <c r="K4" s="157" t="s">
        <v>99</v>
      </c>
      <c r="L4" s="15" t="s">
        <v>183</v>
      </c>
      <c r="M4" s="157" t="s">
        <v>178</v>
      </c>
      <c r="P4" s="158"/>
    </row>
    <row r="5" spans="1:21" x14ac:dyDescent="0.25">
      <c r="A5" s="9">
        <v>6</v>
      </c>
      <c r="B5" s="9"/>
      <c r="C5" s="291" t="s">
        <v>1</v>
      </c>
      <c r="D5" s="261"/>
      <c r="E5" s="21" t="e">
        <f>E6+E10+E12+E15+E17+E23+E25</f>
        <v>#REF!</v>
      </c>
      <c r="F5" s="21"/>
      <c r="G5" s="21" t="e">
        <f>G6+G10+G12+G15+G17+G23+G25</f>
        <v>#REF!</v>
      </c>
      <c r="H5" s="21">
        <f>H6+H10+H12+H15+H17+H23+H26</f>
        <v>9892281.2699999996</v>
      </c>
      <c r="I5" s="128">
        <f>I6+I10+I12+I15+I17+I23</f>
        <v>13075148</v>
      </c>
      <c r="J5" s="206">
        <v>16958935.350000001</v>
      </c>
      <c r="K5" s="128">
        <f>K6+K10+K12+K15+K17+K23</f>
        <v>257500</v>
      </c>
      <c r="L5" s="175">
        <f t="shared" ref="L5" si="0">L6+L10+L12+L15+L17+L23</f>
        <v>17216435.350000001</v>
      </c>
      <c r="M5" s="128">
        <f t="shared" ref="M5" si="1">M6+M10+M12+M15+M17+M23</f>
        <v>0</v>
      </c>
    </row>
    <row r="6" spans="1:21" ht="25.5" customHeight="1" x14ac:dyDescent="0.25">
      <c r="A6" s="9"/>
      <c r="B6" s="9">
        <v>63</v>
      </c>
      <c r="C6" s="273" t="s">
        <v>37</v>
      </c>
      <c r="D6" s="266"/>
      <c r="E6" s="21" t="e">
        <f>E7+E8+E9+#REF!</f>
        <v>#REF!</v>
      </c>
      <c r="F6" s="21"/>
      <c r="G6" s="21" t="e">
        <f>G7+G8+G9+#REF!</f>
        <v>#REF!</v>
      </c>
      <c r="H6" s="21">
        <f t="shared" ref="H6:M6" si="2">H7+H8+H9</f>
        <v>40000</v>
      </c>
      <c r="I6" s="128">
        <f t="shared" si="2"/>
        <v>55000</v>
      </c>
      <c r="J6" s="206">
        <v>370368</v>
      </c>
      <c r="K6" s="206">
        <f t="shared" si="2"/>
        <v>100000</v>
      </c>
      <c r="L6" s="175">
        <f t="shared" si="2"/>
        <v>470368</v>
      </c>
      <c r="M6" s="24">
        <f t="shared" si="2"/>
        <v>0</v>
      </c>
    </row>
    <row r="7" spans="1:21" x14ac:dyDescent="0.25">
      <c r="A7" s="9"/>
      <c r="B7" s="9"/>
      <c r="C7" s="260" t="s">
        <v>116</v>
      </c>
      <c r="D7" s="266"/>
      <c r="E7" s="21"/>
      <c r="F7" s="21"/>
      <c r="G7" s="22">
        <v>0</v>
      </c>
      <c r="H7" s="22"/>
      <c r="I7" s="128">
        <v>0</v>
      </c>
      <c r="J7" s="207">
        <v>0</v>
      </c>
      <c r="K7" s="207"/>
      <c r="L7" s="170">
        <f>J7+K7</f>
        <v>0</v>
      </c>
      <c r="M7" s="128">
        <f>L7*1.025</f>
        <v>0</v>
      </c>
    </row>
    <row r="8" spans="1:21" x14ac:dyDescent="0.25">
      <c r="A8" s="9"/>
      <c r="B8" s="9"/>
      <c r="C8" s="260" t="s">
        <v>126</v>
      </c>
      <c r="D8" s="266"/>
      <c r="E8" s="23"/>
      <c r="F8" s="23"/>
      <c r="G8" s="22">
        <v>0</v>
      </c>
      <c r="H8" s="22"/>
      <c r="I8" s="128">
        <v>0</v>
      </c>
      <c r="J8" s="207">
        <v>315368</v>
      </c>
      <c r="K8" s="207"/>
      <c r="L8" s="170">
        <f t="shared" ref="L8:L9" si="3">J8+K8</f>
        <v>315368</v>
      </c>
      <c r="M8" s="128">
        <v>0</v>
      </c>
    </row>
    <row r="9" spans="1:21" ht="23.25" customHeight="1" x14ac:dyDescent="0.25">
      <c r="A9" s="23"/>
      <c r="B9" s="23"/>
      <c r="C9" s="260" t="s">
        <v>117</v>
      </c>
      <c r="D9" s="266"/>
      <c r="E9" s="23"/>
      <c r="F9" s="23"/>
      <c r="G9" s="22">
        <v>0</v>
      </c>
      <c r="H9" s="22">
        <v>40000</v>
      </c>
      <c r="I9" s="128">
        <v>55000</v>
      </c>
      <c r="J9" s="207">
        <v>55000</v>
      </c>
      <c r="K9" s="207">
        <v>100000</v>
      </c>
      <c r="L9" s="170">
        <f t="shared" si="3"/>
        <v>155000</v>
      </c>
      <c r="M9" s="128">
        <v>0</v>
      </c>
    </row>
    <row r="10" spans="1:21" s="3" customFormat="1" x14ac:dyDescent="0.25">
      <c r="A10" s="9"/>
      <c r="B10" s="9">
        <v>64</v>
      </c>
      <c r="C10" s="273" t="s">
        <v>32</v>
      </c>
      <c r="D10" s="266"/>
      <c r="E10" s="21">
        <f>E11</f>
        <v>265.45</v>
      </c>
      <c r="F10" s="21"/>
      <c r="G10" s="21">
        <f t="shared" ref="G10:M10" si="4">G11</f>
        <v>0</v>
      </c>
      <c r="H10" s="21">
        <f t="shared" si="4"/>
        <v>300</v>
      </c>
      <c r="I10" s="128">
        <f t="shared" si="4"/>
        <v>300</v>
      </c>
      <c r="J10" s="206">
        <v>300</v>
      </c>
      <c r="K10" s="206">
        <f t="shared" si="4"/>
        <v>1000</v>
      </c>
      <c r="L10" s="175">
        <f t="shared" si="4"/>
        <v>1300</v>
      </c>
      <c r="M10" s="24">
        <f t="shared" si="4"/>
        <v>0</v>
      </c>
    </row>
    <row r="11" spans="1:21" ht="23.25" customHeight="1" x14ac:dyDescent="0.25">
      <c r="A11" s="11"/>
      <c r="B11" s="11"/>
      <c r="C11" s="260" t="s">
        <v>118</v>
      </c>
      <c r="D11" s="266"/>
      <c r="E11" s="24">
        <v>265.45</v>
      </c>
      <c r="F11" s="24">
        <v>0</v>
      </c>
      <c r="G11" s="24">
        <v>0</v>
      </c>
      <c r="H11" s="24">
        <v>300</v>
      </c>
      <c r="I11" s="128">
        <v>300</v>
      </c>
      <c r="J11" s="128">
        <v>300</v>
      </c>
      <c r="K11" s="128">
        <v>1000</v>
      </c>
      <c r="L11" s="176">
        <f>J11+K11</f>
        <v>1300</v>
      </c>
      <c r="M11" s="128">
        <v>0</v>
      </c>
      <c r="O11" s="4"/>
      <c r="P11" s="4"/>
      <c r="Q11" s="4"/>
      <c r="R11" s="4"/>
      <c r="S11" s="4"/>
      <c r="T11" s="4"/>
      <c r="U11" s="4"/>
    </row>
    <row r="12" spans="1:21" ht="26.25" customHeight="1" x14ac:dyDescent="0.25">
      <c r="A12" s="10"/>
      <c r="B12" s="12">
        <v>65</v>
      </c>
      <c r="C12" s="273" t="s">
        <v>119</v>
      </c>
      <c r="D12" s="261"/>
      <c r="E12" s="21" t="e">
        <f>E13+E14+#REF!</f>
        <v>#REF!</v>
      </c>
      <c r="F12" s="21"/>
      <c r="G12" s="21" t="e">
        <f>G13+G14+#REF!</f>
        <v>#REF!</v>
      </c>
      <c r="H12" s="21">
        <f t="shared" ref="H12:M12" si="5">H13+H14</f>
        <v>142910</v>
      </c>
      <c r="I12" s="128">
        <f t="shared" si="5"/>
        <v>142910</v>
      </c>
      <c r="J12" s="206">
        <v>147910</v>
      </c>
      <c r="K12" s="206">
        <f t="shared" si="5"/>
        <v>70000</v>
      </c>
      <c r="L12" s="175">
        <f t="shared" si="5"/>
        <v>217910</v>
      </c>
      <c r="M12" s="24">
        <f t="shared" si="5"/>
        <v>0</v>
      </c>
    </row>
    <row r="13" spans="1:21" x14ac:dyDescent="0.25">
      <c r="A13" s="10"/>
      <c r="B13" s="12"/>
      <c r="C13" s="292" t="s">
        <v>120</v>
      </c>
      <c r="D13" s="261"/>
      <c r="E13" s="22"/>
      <c r="F13" s="22">
        <v>0</v>
      </c>
      <c r="G13" s="22">
        <v>0</v>
      </c>
      <c r="H13" s="22">
        <v>92910</v>
      </c>
      <c r="I13" s="128">
        <v>92910</v>
      </c>
      <c r="J13" s="207">
        <v>92910</v>
      </c>
      <c r="K13" s="207"/>
      <c r="L13" s="170">
        <f>J13+K13</f>
        <v>92910</v>
      </c>
      <c r="M13" s="128">
        <v>0</v>
      </c>
    </row>
    <row r="14" spans="1:21" x14ac:dyDescent="0.25">
      <c r="A14" s="10"/>
      <c r="B14" s="12"/>
      <c r="C14" s="292" t="s">
        <v>121</v>
      </c>
      <c r="D14" s="261"/>
      <c r="E14" s="22">
        <v>39816.839999999997</v>
      </c>
      <c r="F14" s="22">
        <v>15183.16</v>
      </c>
      <c r="G14" s="22">
        <v>0</v>
      </c>
      <c r="H14" s="22">
        <v>50000</v>
      </c>
      <c r="I14" s="128">
        <v>50000</v>
      </c>
      <c r="J14" s="207">
        <v>55000</v>
      </c>
      <c r="K14" s="207">
        <v>70000</v>
      </c>
      <c r="L14" s="170">
        <f>J14+K14</f>
        <v>125000</v>
      </c>
      <c r="M14" s="128">
        <v>0</v>
      </c>
    </row>
    <row r="15" spans="1:21" ht="27" customHeight="1" x14ac:dyDescent="0.25">
      <c r="A15" s="12"/>
      <c r="B15" s="12">
        <v>66</v>
      </c>
      <c r="C15" s="273" t="s">
        <v>85</v>
      </c>
      <c r="D15" s="261"/>
      <c r="E15" s="21">
        <v>418766.63</v>
      </c>
      <c r="F15" s="21"/>
      <c r="G15" s="21">
        <f t="shared" ref="G15:M15" si="6">G16</f>
        <v>0</v>
      </c>
      <c r="H15" s="21">
        <f t="shared" si="6"/>
        <v>385412</v>
      </c>
      <c r="I15" s="128">
        <f t="shared" si="6"/>
        <v>480412</v>
      </c>
      <c r="J15" s="206">
        <v>1620711.35</v>
      </c>
      <c r="K15" s="128">
        <f t="shared" si="6"/>
        <v>0</v>
      </c>
      <c r="L15" s="175">
        <f t="shared" si="6"/>
        <v>1620711.35</v>
      </c>
      <c r="M15" s="24">
        <f t="shared" si="6"/>
        <v>0</v>
      </c>
    </row>
    <row r="16" spans="1:21" x14ac:dyDescent="0.25">
      <c r="A16" s="12"/>
      <c r="B16" s="12"/>
      <c r="C16" s="274" t="s">
        <v>123</v>
      </c>
      <c r="D16" s="261"/>
      <c r="E16" s="24">
        <f>SUM(E15)</f>
        <v>418766.63</v>
      </c>
      <c r="F16" s="24">
        <v>-46622.79</v>
      </c>
      <c r="G16" s="24">
        <v>0</v>
      </c>
      <c r="H16" s="24">
        <v>385412</v>
      </c>
      <c r="I16" s="128">
        <v>480412</v>
      </c>
      <c r="J16" s="128">
        <v>1620711.35</v>
      </c>
      <c r="K16" s="128"/>
      <c r="L16" s="176">
        <f>J16+K16</f>
        <v>1620711.35</v>
      </c>
      <c r="M16" s="128">
        <v>0</v>
      </c>
    </row>
    <row r="17" spans="1:22" ht="29.25" customHeight="1" x14ac:dyDescent="0.25">
      <c r="A17" s="12"/>
      <c r="B17" s="12">
        <v>67</v>
      </c>
      <c r="C17" s="273" t="s">
        <v>27</v>
      </c>
      <c r="D17" s="261"/>
      <c r="E17" s="21">
        <f>E18+E20+E21+E22</f>
        <v>8393978.9199999999</v>
      </c>
      <c r="F17" s="21"/>
      <c r="G17" s="21">
        <f>G18+G20+G21+G22</f>
        <v>0</v>
      </c>
      <c r="H17" s="21">
        <f>H18+H20+H21+H22</f>
        <v>9303359.2699999996</v>
      </c>
      <c r="I17" s="128">
        <f>I18+I19+I20+I21+I22</f>
        <v>12396026</v>
      </c>
      <c r="J17" s="206">
        <v>14819146</v>
      </c>
      <c r="K17" s="128">
        <f>K18+K19+K20+K21+K22</f>
        <v>85500</v>
      </c>
      <c r="L17" s="175">
        <f>L18+L19+L20+L21+L22</f>
        <v>14904646</v>
      </c>
      <c r="M17" s="24">
        <f>M18+M19+M20+M21+M22</f>
        <v>0</v>
      </c>
    </row>
    <row r="18" spans="1:22" ht="23.25" customHeight="1" x14ac:dyDescent="0.25">
      <c r="A18" s="12"/>
      <c r="B18" s="12"/>
      <c r="C18" s="272" t="s">
        <v>124</v>
      </c>
      <c r="D18" s="261"/>
      <c r="E18" s="22">
        <v>65189.59</v>
      </c>
      <c r="F18" s="22">
        <v>149288.57</v>
      </c>
      <c r="G18" s="22">
        <v>0</v>
      </c>
      <c r="H18" s="22">
        <v>188646.16</v>
      </c>
      <c r="I18" s="128">
        <v>284955.44</v>
      </c>
      <c r="J18" s="207">
        <v>200000</v>
      </c>
      <c r="K18" s="207"/>
      <c r="L18" s="170">
        <f>J18+K18</f>
        <v>200000</v>
      </c>
      <c r="M18" s="128">
        <v>0</v>
      </c>
    </row>
    <row r="19" spans="1:22" ht="26.25" customHeight="1" x14ac:dyDescent="0.25">
      <c r="A19" s="12"/>
      <c r="B19" s="12"/>
      <c r="C19" s="272" t="s">
        <v>125</v>
      </c>
      <c r="D19" s="261"/>
      <c r="E19" s="22"/>
      <c r="F19" s="22"/>
      <c r="G19" s="22"/>
      <c r="H19" s="22"/>
      <c r="I19" s="128">
        <v>0</v>
      </c>
      <c r="J19" s="207">
        <v>1200000</v>
      </c>
      <c r="K19" s="207"/>
      <c r="L19" s="170">
        <f t="shared" ref="L19:L22" si="7">J19+K19</f>
        <v>1200000</v>
      </c>
      <c r="M19" s="128">
        <v>0</v>
      </c>
    </row>
    <row r="20" spans="1:22" x14ac:dyDescent="0.25">
      <c r="A20" s="10"/>
      <c r="B20" s="10"/>
      <c r="C20" s="260" t="s">
        <v>33</v>
      </c>
      <c r="D20" s="261"/>
      <c r="E20" s="24">
        <v>7519180.2000000002</v>
      </c>
      <c r="F20" s="24">
        <v>389669.89</v>
      </c>
      <c r="G20" s="22">
        <v>0</v>
      </c>
      <c r="H20" s="22">
        <v>8235524.8399999999</v>
      </c>
      <c r="I20" s="128">
        <v>10328833.560000001</v>
      </c>
      <c r="J20" s="207">
        <v>13419146</v>
      </c>
      <c r="K20" s="207">
        <v>85500</v>
      </c>
      <c r="L20" s="170">
        <f t="shared" si="7"/>
        <v>13504646</v>
      </c>
      <c r="M20" s="128">
        <v>0</v>
      </c>
      <c r="O20" s="4"/>
      <c r="P20" s="4"/>
      <c r="Q20" s="4"/>
      <c r="R20" s="4"/>
      <c r="S20" s="4"/>
      <c r="T20" s="4"/>
      <c r="U20" s="4"/>
      <c r="V20" s="4"/>
    </row>
    <row r="21" spans="1:22" ht="24.75" customHeight="1" x14ac:dyDescent="0.25">
      <c r="A21" s="10"/>
      <c r="B21" s="10"/>
      <c r="C21" s="272" t="s">
        <v>86</v>
      </c>
      <c r="D21" s="261"/>
      <c r="E21" s="22">
        <v>809609.13</v>
      </c>
      <c r="F21" s="22"/>
      <c r="G21" s="22">
        <v>0</v>
      </c>
      <c r="H21" s="22">
        <v>833897.27</v>
      </c>
      <c r="I21" s="128">
        <v>1740788</v>
      </c>
      <c r="J21" s="207">
        <v>0</v>
      </c>
      <c r="K21" s="207"/>
      <c r="L21" s="170">
        <f t="shared" si="7"/>
        <v>0</v>
      </c>
      <c r="M21" s="128">
        <f t="shared" ref="M21:M22" si="8">L21*1.025</f>
        <v>0</v>
      </c>
      <c r="O21" s="4"/>
      <c r="P21" s="4"/>
      <c r="Q21" s="4"/>
      <c r="R21" s="4"/>
      <c r="S21" s="4"/>
      <c r="T21" s="4"/>
      <c r="U21" s="4"/>
      <c r="V21" s="4"/>
    </row>
    <row r="22" spans="1:22" ht="18.75" customHeight="1" x14ac:dyDescent="0.25">
      <c r="A22" s="10"/>
      <c r="B22" s="10"/>
      <c r="C22" s="272" t="s">
        <v>34</v>
      </c>
      <c r="D22" s="261"/>
      <c r="E22" s="25">
        <v>0</v>
      </c>
      <c r="F22" s="25"/>
      <c r="G22" s="22">
        <v>0</v>
      </c>
      <c r="H22" s="22">
        <v>45291</v>
      </c>
      <c r="I22" s="128">
        <v>41449</v>
      </c>
      <c r="J22" s="207">
        <v>0</v>
      </c>
      <c r="K22" s="207"/>
      <c r="L22" s="170">
        <f t="shared" si="7"/>
        <v>0</v>
      </c>
      <c r="M22" s="128">
        <f t="shared" si="8"/>
        <v>0</v>
      </c>
      <c r="O22" s="4"/>
      <c r="P22" s="4"/>
      <c r="Q22" s="4"/>
      <c r="R22" s="4"/>
      <c r="S22" s="4"/>
      <c r="T22" s="4"/>
      <c r="U22" s="4"/>
      <c r="V22" s="4"/>
    </row>
    <row r="23" spans="1:22" x14ac:dyDescent="0.25">
      <c r="A23" s="10"/>
      <c r="B23" s="12">
        <v>68</v>
      </c>
      <c r="C23" s="273" t="s">
        <v>31</v>
      </c>
      <c r="D23" s="261"/>
      <c r="E23" s="26">
        <f>E24+E25</f>
        <v>265.44</v>
      </c>
      <c r="F23" s="26"/>
      <c r="G23" s="26">
        <f t="shared" ref="G23:M23" si="9">G24+G25</f>
        <v>0</v>
      </c>
      <c r="H23" s="26">
        <f t="shared" si="9"/>
        <v>300</v>
      </c>
      <c r="I23" s="41">
        <f t="shared" si="9"/>
        <v>500</v>
      </c>
      <c r="J23" s="208">
        <v>500</v>
      </c>
      <c r="K23" s="41">
        <f t="shared" si="9"/>
        <v>1000</v>
      </c>
      <c r="L23" s="177">
        <f t="shared" ref="L23" si="10">L24+L25</f>
        <v>1500</v>
      </c>
      <c r="M23" s="41">
        <f t="shared" si="9"/>
        <v>0</v>
      </c>
      <c r="O23" s="4"/>
      <c r="P23" s="4"/>
      <c r="Q23" s="4"/>
      <c r="R23" s="4"/>
      <c r="S23" s="4"/>
      <c r="T23" s="4"/>
      <c r="U23" s="4"/>
      <c r="V23" s="4"/>
    </row>
    <row r="24" spans="1:22" x14ac:dyDescent="0.25">
      <c r="A24" s="10"/>
      <c r="B24" s="10"/>
      <c r="C24" s="260" t="s">
        <v>127</v>
      </c>
      <c r="D24" s="261"/>
      <c r="E24" s="27">
        <v>265.44</v>
      </c>
      <c r="F24" s="27"/>
      <c r="G24" s="27">
        <v>0</v>
      </c>
      <c r="H24" s="27">
        <v>300</v>
      </c>
      <c r="I24" s="41">
        <v>500</v>
      </c>
      <c r="J24" s="41">
        <v>500</v>
      </c>
      <c r="K24" s="41">
        <v>1000</v>
      </c>
      <c r="L24" s="178">
        <f>J24+K24</f>
        <v>1500</v>
      </c>
      <c r="M24" s="41">
        <v>0</v>
      </c>
    </row>
    <row r="25" spans="1:22" x14ac:dyDescent="0.25">
      <c r="A25" s="10"/>
      <c r="B25" s="12"/>
      <c r="C25" s="260" t="s">
        <v>29</v>
      </c>
      <c r="D25" s="261"/>
      <c r="E25" s="25">
        <v>0</v>
      </c>
      <c r="F25" s="26"/>
      <c r="G25" s="27">
        <v>0</v>
      </c>
      <c r="H25" s="27">
        <v>0</v>
      </c>
      <c r="I25" s="41">
        <v>0</v>
      </c>
      <c r="J25" s="41">
        <v>0</v>
      </c>
      <c r="K25" s="41"/>
      <c r="L25" s="178">
        <f>J25+K25</f>
        <v>0</v>
      </c>
      <c r="M25" s="41">
        <f>L25*1.025</f>
        <v>0</v>
      </c>
    </row>
    <row r="26" spans="1:22" ht="12" customHeight="1" x14ac:dyDescent="0.25">
      <c r="A26" s="12">
        <v>7</v>
      </c>
      <c r="B26" s="12"/>
      <c r="C26" s="262" t="s">
        <v>38</v>
      </c>
      <c r="D26" s="263"/>
      <c r="E26" s="26">
        <f>E27</f>
        <v>0</v>
      </c>
      <c r="F26" s="26"/>
      <c r="G26" s="26">
        <f t="shared" ref="G26:M27" si="11">G27</f>
        <v>0</v>
      </c>
      <c r="H26" s="26">
        <f t="shared" si="11"/>
        <v>20000</v>
      </c>
      <c r="I26" s="41">
        <f t="shared" si="11"/>
        <v>20000</v>
      </c>
      <c r="J26" s="208">
        <v>20000</v>
      </c>
      <c r="K26" s="41">
        <f t="shared" si="11"/>
        <v>0</v>
      </c>
      <c r="L26" s="177">
        <f t="shared" si="11"/>
        <v>20000</v>
      </c>
      <c r="M26" s="27">
        <f t="shared" si="11"/>
        <v>0</v>
      </c>
    </row>
    <row r="27" spans="1:22" s="3" customFormat="1" ht="27" customHeight="1" x14ac:dyDescent="0.25">
      <c r="A27" s="12"/>
      <c r="B27" s="12">
        <v>72</v>
      </c>
      <c r="C27" s="264" t="s">
        <v>87</v>
      </c>
      <c r="D27" s="261"/>
      <c r="E27" s="28">
        <f>E28</f>
        <v>0</v>
      </c>
      <c r="F27" s="27"/>
      <c r="G27" s="27">
        <v>0</v>
      </c>
      <c r="H27" s="41">
        <f t="shared" si="11"/>
        <v>20000</v>
      </c>
      <c r="I27" s="41">
        <f t="shared" si="11"/>
        <v>20000</v>
      </c>
      <c r="J27" s="41">
        <v>20000</v>
      </c>
      <c r="K27" s="41"/>
      <c r="L27" s="178">
        <f>L28</f>
        <v>20000</v>
      </c>
      <c r="M27" s="27">
        <f t="shared" si="11"/>
        <v>0</v>
      </c>
    </row>
    <row r="28" spans="1:22" x14ac:dyDescent="0.25">
      <c r="A28" s="10"/>
      <c r="B28" s="12"/>
      <c r="C28" s="260" t="s">
        <v>128</v>
      </c>
      <c r="D28" s="261"/>
      <c r="E28" s="27">
        <v>0</v>
      </c>
      <c r="F28" s="27"/>
      <c r="G28" s="27">
        <v>0</v>
      </c>
      <c r="H28" s="27">
        <v>20000</v>
      </c>
      <c r="I28" s="41">
        <v>20000</v>
      </c>
      <c r="J28" s="41">
        <v>20000</v>
      </c>
      <c r="K28" s="41"/>
      <c r="L28" s="178">
        <f>J28+K28</f>
        <v>20000</v>
      </c>
      <c r="M28" s="41">
        <v>0</v>
      </c>
    </row>
    <row r="29" spans="1:22" s="3" customFormat="1" ht="21.75" customHeight="1" x14ac:dyDescent="0.25">
      <c r="A29" s="12">
        <v>8</v>
      </c>
      <c r="B29" s="12"/>
      <c r="C29" s="262" t="s">
        <v>5</v>
      </c>
      <c r="D29" s="263"/>
      <c r="E29" s="26">
        <f>E30</f>
        <v>35658.449999999997</v>
      </c>
      <c r="F29" s="26"/>
      <c r="G29" s="26">
        <f t="shared" ref="G29:M29" si="12">G30</f>
        <v>0</v>
      </c>
      <c r="H29" s="26">
        <f t="shared" si="12"/>
        <v>0</v>
      </c>
      <c r="I29" s="41">
        <f t="shared" si="12"/>
        <v>0</v>
      </c>
      <c r="J29" s="208">
        <v>0</v>
      </c>
      <c r="K29" s="208">
        <f>K30</f>
        <v>85000</v>
      </c>
      <c r="L29" s="177">
        <f t="shared" si="12"/>
        <v>85000</v>
      </c>
      <c r="M29" s="27">
        <f t="shared" si="12"/>
        <v>0</v>
      </c>
      <c r="P29" s="43"/>
    </row>
    <row r="30" spans="1:22" s="3" customFormat="1" x14ac:dyDescent="0.25">
      <c r="A30" s="12"/>
      <c r="B30" s="12">
        <v>84</v>
      </c>
      <c r="C30" s="264" t="s">
        <v>36</v>
      </c>
      <c r="D30" s="261"/>
      <c r="E30" s="27">
        <f>E31</f>
        <v>35658.449999999997</v>
      </c>
      <c r="F30" s="27"/>
      <c r="G30" s="27">
        <v>0</v>
      </c>
      <c r="H30" s="27">
        <f>H31</f>
        <v>0</v>
      </c>
      <c r="I30" s="41">
        <v>0</v>
      </c>
      <c r="J30" s="41"/>
      <c r="K30" s="41">
        <v>85000</v>
      </c>
      <c r="L30" s="178">
        <f>J30+K30</f>
        <v>85000</v>
      </c>
      <c r="M30" s="27"/>
    </row>
    <row r="31" spans="1:22" ht="12.75" customHeight="1" x14ac:dyDescent="0.25">
      <c r="A31" s="14">
        <v>9</v>
      </c>
      <c r="B31" s="12"/>
      <c r="C31" s="262" t="s">
        <v>146</v>
      </c>
      <c r="D31" s="267"/>
      <c r="E31" s="27">
        <v>35658.449999999997</v>
      </c>
      <c r="F31" s="27">
        <v>39495.839999999997</v>
      </c>
      <c r="G31" s="27">
        <v>0</v>
      </c>
      <c r="H31" s="28">
        <v>0</v>
      </c>
      <c r="I31" s="41">
        <f>I32</f>
        <v>400000</v>
      </c>
      <c r="J31" s="209">
        <v>576620.65</v>
      </c>
      <c r="K31" s="41">
        <f>K32</f>
        <v>0</v>
      </c>
      <c r="L31" s="173">
        <f>L32</f>
        <v>576620.65</v>
      </c>
      <c r="M31" s="41">
        <f>M32</f>
        <v>0</v>
      </c>
    </row>
    <row r="32" spans="1:22" x14ac:dyDescent="0.25">
      <c r="A32" s="42"/>
      <c r="B32" s="12">
        <v>42</v>
      </c>
      <c r="C32" s="260" t="s">
        <v>147</v>
      </c>
      <c r="D32" s="261"/>
      <c r="E32" s="27"/>
      <c r="F32" s="27"/>
      <c r="G32" s="27"/>
      <c r="H32" s="27"/>
      <c r="I32" s="41">
        <v>400000</v>
      </c>
      <c r="J32" s="41">
        <v>576620.65</v>
      </c>
      <c r="K32" s="41"/>
      <c r="L32" s="178">
        <v>576620.65</v>
      </c>
      <c r="M32" s="41">
        <v>0</v>
      </c>
    </row>
    <row r="33" spans="1:16" x14ac:dyDescent="0.25">
      <c r="A33" s="275" t="s">
        <v>39</v>
      </c>
      <c r="B33" s="289"/>
      <c r="C33" s="289"/>
      <c r="D33" s="290"/>
      <c r="E33" s="29" t="e">
        <f>SUM(E5+E26+E29)</f>
        <v>#REF!</v>
      </c>
      <c r="F33" s="30"/>
      <c r="G33" s="26" t="e">
        <f>G5+G26+G29</f>
        <v>#REF!</v>
      </c>
      <c r="H33" s="26">
        <f>H5+H26+H29</f>
        <v>9912281.2699999996</v>
      </c>
      <c r="I33" s="41">
        <f>I5+I26+I29+I31</f>
        <v>13495148</v>
      </c>
      <c r="J33" s="208">
        <v>17555556</v>
      </c>
      <c r="K33" s="208">
        <f>K5+K26+K29+K31</f>
        <v>342500</v>
      </c>
      <c r="L33" s="177">
        <f>L5+L26+L29+L31</f>
        <v>17898056</v>
      </c>
      <c r="M33" s="41">
        <f>M5+M26+M29+M31</f>
        <v>0</v>
      </c>
    </row>
    <row r="34" spans="1:16" x14ac:dyDescent="0.25">
      <c r="A34" s="32"/>
      <c r="B34" s="32"/>
      <c r="C34" s="32"/>
      <c r="D34" s="33"/>
      <c r="E34" s="34"/>
      <c r="F34" s="34"/>
      <c r="G34" s="34"/>
      <c r="H34" s="34"/>
      <c r="I34" s="34"/>
      <c r="J34" s="34"/>
      <c r="K34" s="34"/>
      <c r="L34" s="34"/>
      <c r="M34" s="34"/>
    </row>
    <row r="35" spans="1:16" x14ac:dyDescent="0.25">
      <c r="A35" s="270"/>
      <c r="B35" s="271"/>
      <c r="C35" s="271"/>
      <c r="D35" s="271"/>
      <c r="E35" s="271"/>
      <c r="F35" s="271"/>
      <c r="G35" s="271"/>
      <c r="H35" s="271"/>
      <c r="I35" s="271"/>
      <c r="J35" s="271"/>
      <c r="K35" s="271"/>
      <c r="L35" s="271"/>
      <c r="M35" s="271"/>
    </row>
    <row r="36" spans="1:16" ht="25.5" x14ac:dyDescent="0.25">
      <c r="A36" s="15" t="s">
        <v>8</v>
      </c>
      <c r="B36" s="268" t="s">
        <v>129</v>
      </c>
      <c r="C36" s="269"/>
      <c r="D36" s="20" t="s">
        <v>12</v>
      </c>
      <c r="E36" s="15" t="s">
        <v>26</v>
      </c>
      <c r="F36" s="15" t="s">
        <v>99</v>
      </c>
      <c r="G36" s="15" t="s">
        <v>104</v>
      </c>
      <c r="H36" s="15" t="s">
        <v>106</v>
      </c>
      <c r="I36" s="157" t="s">
        <v>107</v>
      </c>
      <c r="J36" s="211" t="s">
        <v>171</v>
      </c>
      <c r="K36" s="157" t="s">
        <v>99</v>
      </c>
      <c r="L36" s="15" t="s">
        <v>183</v>
      </c>
      <c r="M36" s="157" t="s">
        <v>178</v>
      </c>
    </row>
    <row r="37" spans="1:16" ht="13.5" customHeight="1" x14ac:dyDescent="0.25">
      <c r="A37" s="9">
        <v>3</v>
      </c>
      <c r="B37" s="44"/>
      <c r="C37" s="280" t="s">
        <v>11</v>
      </c>
      <c r="D37" s="281"/>
      <c r="E37" s="26" t="e">
        <f>E38+E39+E40+#REF!+E41</f>
        <v>#REF!</v>
      </c>
      <c r="F37" s="26"/>
      <c r="G37" s="26" t="e">
        <f t="shared" ref="G37:M37" si="13">G38+G39+G40+G41</f>
        <v>#REF!</v>
      </c>
      <c r="H37" s="26">
        <f t="shared" si="13"/>
        <v>8803884</v>
      </c>
      <c r="I37" s="41">
        <f t="shared" si="13"/>
        <v>10984148</v>
      </c>
      <c r="J37" s="208">
        <v>14532056</v>
      </c>
      <c r="K37" s="41">
        <f>K38+K39+K40+K41</f>
        <v>257500</v>
      </c>
      <c r="L37" s="177">
        <f t="shared" si="13"/>
        <v>14789556</v>
      </c>
      <c r="M37" s="41">
        <f t="shared" si="13"/>
        <v>0</v>
      </c>
      <c r="P37" s="46"/>
    </row>
    <row r="38" spans="1:16" ht="15.75" customHeight="1" x14ac:dyDescent="0.25">
      <c r="A38" s="9"/>
      <c r="B38" s="44">
        <v>31</v>
      </c>
      <c r="C38" s="272" t="s">
        <v>14</v>
      </c>
      <c r="D38" s="266"/>
      <c r="E38" s="26" t="e">
        <f>SUM(#REF!)</f>
        <v>#REF!</v>
      </c>
      <c r="F38" s="26" t="e">
        <f>#REF!+#REF!+#REF!+#REF!+#REF!+#REF!</f>
        <v>#REF!</v>
      </c>
      <c r="G38" s="26" t="e">
        <f>SUM(#REF!)</f>
        <v>#REF!</v>
      </c>
      <c r="H38" s="26">
        <v>6394717</v>
      </c>
      <c r="I38" s="41">
        <v>8186166</v>
      </c>
      <c r="J38" s="41">
        <v>11147953</v>
      </c>
      <c r="K38" s="210">
        <v>95000</v>
      </c>
      <c r="L38" s="178">
        <f>J38+K38</f>
        <v>11242953</v>
      </c>
      <c r="M38" s="41">
        <v>0</v>
      </c>
    </row>
    <row r="39" spans="1:16" x14ac:dyDescent="0.25">
      <c r="A39" s="12"/>
      <c r="B39" s="12">
        <v>32</v>
      </c>
      <c r="C39" s="265" t="s">
        <v>21</v>
      </c>
      <c r="D39" s="266"/>
      <c r="E39" s="26" t="e">
        <f>SUM(#REF!)</f>
        <v>#REF!</v>
      </c>
      <c r="F39" s="26" t="e">
        <f>#REF!+#REF!+#REF!+#REF!+#REF!+#REF!+#REF!</f>
        <v>#REF!</v>
      </c>
      <c r="G39" s="26" t="e">
        <f>SUM(#REF!)</f>
        <v>#REF!</v>
      </c>
      <c r="H39" s="26">
        <v>2387547</v>
      </c>
      <c r="I39" s="41">
        <v>2762212</v>
      </c>
      <c r="J39" s="41">
        <v>3340333</v>
      </c>
      <c r="K39" s="210">
        <v>142500</v>
      </c>
      <c r="L39" s="178">
        <f t="shared" ref="L39:L41" si="14">J39+K39</f>
        <v>3482833</v>
      </c>
      <c r="M39" s="41">
        <v>0</v>
      </c>
    </row>
    <row r="40" spans="1:16" x14ac:dyDescent="0.25">
      <c r="A40" s="10"/>
      <c r="B40" s="14">
        <v>34</v>
      </c>
      <c r="C40" s="272" t="s">
        <v>35</v>
      </c>
      <c r="D40" s="261"/>
      <c r="E40" s="28" t="e">
        <f>#REF!+#REF!</f>
        <v>#REF!</v>
      </c>
      <c r="F40" s="28" t="e">
        <f>#REF!+#REF!</f>
        <v>#REF!</v>
      </c>
      <c r="G40" s="28" t="e">
        <f>#REF!+#REF!</f>
        <v>#REF!</v>
      </c>
      <c r="H40" s="28">
        <v>18920</v>
      </c>
      <c r="I40" s="41">
        <v>29770</v>
      </c>
      <c r="J40" s="41">
        <v>36770</v>
      </c>
      <c r="K40" s="210"/>
      <c r="L40" s="178">
        <f t="shared" si="14"/>
        <v>36770</v>
      </c>
      <c r="M40" s="41">
        <v>0</v>
      </c>
      <c r="P40" s="43"/>
    </row>
    <row r="41" spans="1:16" x14ac:dyDescent="0.25">
      <c r="A41" s="10"/>
      <c r="B41" s="14">
        <v>38</v>
      </c>
      <c r="C41" s="272" t="s">
        <v>41</v>
      </c>
      <c r="D41" s="261"/>
      <c r="E41" s="28" t="e">
        <f>#REF!+#REF!</f>
        <v>#REF!</v>
      </c>
      <c r="F41" s="28" t="e">
        <f>#REF!+#REF!</f>
        <v>#REF!</v>
      </c>
      <c r="G41" s="28" t="e">
        <f>#REF!+#REF!</f>
        <v>#REF!</v>
      </c>
      <c r="H41" s="28">
        <v>2700</v>
      </c>
      <c r="I41" s="41">
        <v>6000</v>
      </c>
      <c r="J41" s="41">
        <v>7000</v>
      </c>
      <c r="K41" s="210">
        <v>20000</v>
      </c>
      <c r="L41" s="178">
        <f t="shared" si="14"/>
        <v>27000</v>
      </c>
      <c r="M41" s="41">
        <v>0</v>
      </c>
    </row>
    <row r="42" spans="1:16" ht="21" customHeight="1" x14ac:dyDescent="0.25">
      <c r="A42" s="35">
        <v>4</v>
      </c>
      <c r="B42" s="45"/>
      <c r="C42" s="278" t="s">
        <v>3</v>
      </c>
      <c r="D42" s="279"/>
      <c r="E42" s="26" t="e">
        <f>E43+E44+E45</f>
        <v>#REF!</v>
      </c>
      <c r="F42" s="26"/>
      <c r="G42" s="26" t="e">
        <f t="shared" ref="G42:M42" si="15">G43+G44+G45</f>
        <v>#REF!</v>
      </c>
      <c r="H42" s="26">
        <f t="shared" si="15"/>
        <v>1051397.27</v>
      </c>
      <c r="I42" s="41">
        <f t="shared" si="15"/>
        <v>2474000</v>
      </c>
      <c r="J42" s="208">
        <v>2986500</v>
      </c>
      <c r="K42" s="41">
        <f t="shared" si="15"/>
        <v>85000</v>
      </c>
      <c r="L42" s="177">
        <f t="shared" si="15"/>
        <v>3071500</v>
      </c>
      <c r="M42" s="41">
        <f t="shared" si="15"/>
        <v>0</v>
      </c>
    </row>
    <row r="43" spans="1:16" ht="27.75" customHeight="1" x14ac:dyDescent="0.25">
      <c r="A43" s="9"/>
      <c r="B43" s="9">
        <v>41</v>
      </c>
      <c r="C43" s="282" t="s">
        <v>42</v>
      </c>
      <c r="D43" s="283"/>
      <c r="E43" s="28" t="e">
        <f>#REF!+#REF!+#REF!</f>
        <v>#REF!</v>
      </c>
      <c r="F43" s="28" t="e">
        <f>#REF!+#REF!+#REF!</f>
        <v>#REF!</v>
      </c>
      <c r="G43" s="28" t="e">
        <f>#REF!+#REF!+#REF!</f>
        <v>#REF!</v>
      </c>
      <c r="H43" s="28">
        <v>0</v>
      </c>
      <c r="I43" s="41">
        <v>0</v>
      </c>
      <c r="J43" s="41">
        <v>70000</v>
      </c>
      <c r="K43" s="210"/>
      <c r="L43" s="178">
        <f>J43+K43</f>
        <v>70000</v>
      </c>
      <c r="M43" s="41">
        <v>0</v>
      </c>
    </row>
    <row r="44" spans="1:16" ht="24" customHeight="1" x14ac:dyDescent="0.25">
      <c r="A44" s="11"/>
      <c r="B44" s="13">
        <v>42</v>
      </c>
      <c r="C44" s="265" t="s">
        <v>43</v>
      </c>
      <c r="D44" s="261"/>
      <c r="E44" s="36" t="e">
        <f>#REF!+#REF!+#REF!+#REF!</f>
        <v>#REF!</v>
      </c>
      <c r="F44" s="36" t="e">
        <f>#REF!+#REF!+#REF!+#REF!</f>
        <v>#REF!</v>
      </c>
      <c r="G44" s="36" t="e">
        <f>#REF!+#REF!+#REF!+#REF!</f>
        <v>#REF!</v>
      </c>
      <c r="H44" s="36">
        <v>1023397.27</v>
      </c>
      <c r="I44" s="128">
        <v>2444000</v>
      </c>
      <c r="J44" s="41">
        <v>2886500</v>
      </c>
      <c r="K44" s="210">
        <v>85000</v>
      </c>
      <c r="L44" s="178">
        <f t="shared" ref="L44:L45" si="16">J44+K44</f>
        <v>2971500</v>
      </c>
      <c r="M44" s="41">
        <v>0</v>
      </c>
      <c r="N44" s="4"/>
      <c r="O44" s="4"/>
      <c r="P44" s="4"/>
    </row>
    <row r="45" spans="1:16" ht="24" customHeight="1" x14ac:dyDescent="0.25">
      <c r="A45" s="11"/>
      <c r="B45" s="13">
        <v>45</v>
      </c>
      <c r="C45" s="265" t="s">
        <v>44</v>
      </c>
      <c r="D45" s="261"/>
      <c r="E45" s="36" t="e">
        <f>#REF!+#REF!+#REF!</f>
        <v>#REF!</v>
      </c>
      <c r="F45" s="36" t="e">
        <f>#REF!+#REF!+#REF!</f>
        <v>#REF!</v>
      </c>
      <c r="G45" s="36" t="e">
        <f>#REF!+#REF!+#REF!</f>
        <v>#REF!</v>
      </c>
      <c r="H45" s="36">
        <v>28000</v>
      </c>
      <c r="I45" s="128">
        <v>30000</v>
      </c>
      <c r="J45" s="41">
        <v>30000</v>
      </c>
      <c r="K45" s="210"/>
      <c r="L45" s="178">
        <f t="shared" si="16"/>
        <v>30000</v>
      </c>
      <c r="M45" s="41">
        <v>0</v>
      </c>
      <c r="N45" s="4"/>
      <c r="O45" s="4"/>
      <c r="P45" s="4"/>
    </row>
    <row r="46" spans="1:16" ht="12" customHeight="1" x14ac:dyDescent="0.25">
      <c r="A46" s="13">
        <v>5</v>
      </c>
      <c r="B46" s="11"/>
      <c r="C46" s="284" t="s">
        <v>47</v>
      </c>
      <c r="D46" s="263"/>
      <c r="E46" s="36" t="e">
        <f>#REF!+#REF!</f>
        <v>#REF!</v>
      </c>
      <c r="F46" s="36"/>
      <c r="G46" s="36" t="e">
        <f>#REF!+#REF!</f>
        <v>#REF!</v>
      </c>
      <c r="H46" s="36">
        <f t="shared" ref="H46:M46" si="17">H47</f>
        <v>37000</v>
      </c>
      <c r="I46" s="128">
        <f t="shared" si="17"/>
        <v>37000</v>
      </c>
      <c r="J46" s="206">
        <v>37000</v>
      </c>
      <c r="K46" s="128">
        <f t="shared" si="17"/>
        <v>0</v>
      </c>
      <c r="L46" s="175">
        <f t="shared" si="17"/>
        <v>37000</v>
      </c>
      <c r="M46" s="24">
        <f t="shared" si="17"/>
        <v>0</v>
      </c>
      <c r="N46" s="4"/>
      <c r="O46" s="4"/>
      <c r="P46" s="4"/>
    </row>
    <row r="47" spans="1:16" ht="24" customHeight="1" x14ac:dyDescent="0.25">
      <c r="A47" s="13"/>
      <c r="B47" s="13">
        <v>54</v>
      </c>
      <c r="C47" s="265" t="s">
        <v>49</v>
      </c>
      <c r="D47" s="261"/>
      <c r="E47" s="36"/>
      <c r="F47" s="28" t="e">
        <f>#REF!+#REF!</f>
        <v>#REF!</v>
      </c>
      <c r="G47" s="28"/>
      <c r="H47" s="28">
        <v>37000</v>
      </c>
      <c r="I47" s="41">
        <v>37000</v>
      </c>
      <c r="J47" s="41">
        <v>37000</v>
      </c>
      <c r="K47" s="41"/>
      <c r="L47" s="178">
        <f>J47+K47</f>
        <v>37000</v>
      </c>
      <c r="M47" s="41">
        <v>0</v>
      </c>
      <c r="N47" s="4"/>
      <c r="O47" s="4"/>
      <c r="P47" s="4"/>
    </row>
    <row r="48" spans="1:16" ht="23.25" customHeight="1" x14ac:dyDescent="0.25">
      <c r="A48" s="275" t="s">
        <v>17</v>
      </c>
      <c r="B48" s="276"/>
      <c r="C48" s="276"/>
      <c r="D48" s="277"/>
      <c r="E48" s="29" t="e">
        <f>SUM(E37+E42+E46)</f>
        <v>#REF!</v>
      </c>
      <c r="F48" s="29"/>
      <c r="G48" s="29" t="e">
        <f t="shared" ref="G48:M48" si="18">SUM(G37+G42+G46)</f>
        <v>#REF!</v>
      </c>
      <c r="H48" s="29">
        <f t="shared" si="18"/>
        <v>9892281.2699999996</v>
      </c>
      <c r="I48" s="159">
        <f t="shared" si="18"/>
        <v>13495148</v>
      </c>
      <c r="J48" s="223">
        <v>17555556</v>
      </c>
      <c r="K48" s="223">
        <f>K37+K42+K46</f>
        <v>342500</v>
      </c>
      <c r="L48" s="174">
        <f t="shared" si="18"/>
        <v>17898056</v>
      </c>
      <c r="M48" s="159">
        <f t="shared" si="18"/>
        <v>0</v>
      </c>
    </row>
    <row r="49" spans="1:13" x14ac:dyDescent="0.25">
      <c r="A49" s="37"/>
      <c r="B49" s="37"/>
      <c r="C49" s="37"/>
      <c r="D49" s="37"/>
      <c r="E49" s="38" t="s">
        <v>100</v>
      </c>
      <c r="F49" s="38"/>
      <c r="G49" s="38"/>
      <c r="H49" s="38"/>
      <c r="I49" s="38"/>
      <c r="J49" s="38"/>
      <c r="K49" s="38"/>
      <c r="L49" s="37"/>
      <c r="M49" s="37"/>
    </row>
    <row r="50" spans="1:13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</sheetData>
  <mergeCells count="48">
    <mergeCell ref="D2:I2"/>
    <mergeCell ref="A2:B2"/>
    <mergeCell ref="A1:N1"/>
    <mergeCell ref="A3:M3"/>
    <mergeCell ref="A33:D33"/>
    <mergeCell ref="C7:D7"/>
    <mergeCell ref="C8:D8"/>
    <mergeCell ref="C9:D9"/>
    <mergeCell ref="C10:D10"/>
    <mergeCell ref="C5:D5"/>
    <mergeCell ref="C6:D6"/>
    <mergeCell ref="C11:D11"/>
    <mergeCell ref="C12:D12"/>
    <mergeCell ref="C13:D13"/>
    <mergeCell ref="C14:D14"/>
    <mergeCell ref="C15:D15"/>
    <mergeCell ref="A48:D48"/>
    <mergeCell ref="C42:D42"/>
    <mergeCell ref="C37:D37"/>
    <mergeCell ref="C43:D43"/>
    <mergeCell ref="C44:D44"/>
    <mergeCell ref="C45:D45"/>
    <mergeCell ref="C46:D46"/>
    <mergeCell ref="C47:D47"/>
    <mergeCell ref="C38:D38"/>
    <mergeCell ref="C40:D40"/>
    <mergeCell ref="C41:D41"/>
    <mergeCell ref="C4:D4"/>
    <mergeCell ref="C16:D16"/>
    <mergeCell ref="C17:D17"/>
    <mergeCell ref="C18:D18"/>
    <mergeCell ref="C20:D20"/>
    <mergeCell ref="C21:D21"/>
    <mergeCell ref="C22:D22"/>
    <mergeCell ref="C19:D19"/>
    <mergeCell ref="C23:D23"/>
    <mergeCell ref="C24:D24"/>
    <mergeCell ref="C25:D25"/>
    <mergeCell ref="C26:D26"/>
    <mergeCell ref="C27:D27"/>
    <mergeCell ref="C28:D28"/>
    <mergeCell ref="C39:D39"/>
    <mergeCell ref="C32:D32"/>
    <mergeCell ref="C29:D29"/>
    <mergeCell ref="C30:D30"/>
    <mergeCell ref="C31:D31"/>
    <mergeCell ref="B36:C36"/>
    <mergeCell ref="A35:M35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7"/>
  <sheetViews>
    <sheetView topLeftCell="A17" workbookViewId="0">
      <selection activeCell="N37" sqref="N37"/>
    </sheetView>
  </sheetViews>
  <sheetFormatPr defaultRowHeight="15" x14ac:dyDescent="0.25"/>
  <cols>
    <col min="1" max="1" width="7.42578125" customWidth="1"/>
    <col min="2" max="2" width="17.28515625" customWidth="1"/>
    <col min="3" max="3" width="12.85546875" hidden="1" customWidth="1"/>
    <col min="4" max="4" width="11.85546875" hidden="1" customWidth="1"/>
    <col min="5" max="5" width="12" hidden="1" customWidth="1"/>
    <col min="6" max="7" width="12.85546875" customWidth="1"/>
    <col min="8" max="8" width="12.5703125" customWidth="1"/>
    <col min="9" max="9" width="13" customWidth="1"/>
  </cols>
  <sheetData>
    <row r="1" spans="1:9" x14ac:dyDescent="0.25">
      <c r="A1" s="293" t="s">
        <v>20</v>
      </c>
      <c r="B1" s="294"/>
      <c r="C1" s="294"/>
      <c r="D1" s="294"/>
      <c r="E1" s="294"/>
      <c r="F1" s="294"/>
      <c r="G1" s="294"/>
      <c r="H1" s="294"/>
      <c r="I1" s="294"/>
    </row>
    <row r="2" spans="1:9" x14ac:dyDescent="0.25">
      <c r="A2" s="47"/>
      <c r="B2" s="299" t="s">
        <v>151</v>
      </c>
      <c r="C2" s="299"/>
      <c r="D2" s="299"/>
      <c r="E2" s="299"/>
      <c r="F2" s="299"/>
      <c r="G2" s="299"/>
      <c r="H2" s="299"/>
      <c r="I2" s="299"/>
    </row>
    <row r="3" spans="1:9" ht="12" customHeight="1" x14ac:dyDescent="0.25">
      <c r="A3" s="303" t="s">
        <v>187</v>
      </c>
      <c r="B3" s="303"/>
      <c r="C3" s="303"/>
      <c r="D3" s="303"/>
      <c r="E3" s="303"/>
      <c r="F3" s="303"/>
      <c r="G3" s="303"/>
      <c r="H3" s="303"/>
      <c r="I3" s="303"/>
    </row>
    <row r="4" spans="1:9" ht="14.25" customHeight="1" x14ac:dyDescent="0.25">
      <c r="A4" s="305">
        <v>46218</v>
      </c>
      <c r="B4" s="306"/>
      <c r="C4" s="102"/>
      <c r="D4" s="199"/>
      <c r="E4" s="102"/>
      <c r="F4" s="125"/>
      <c r="G4" s="205"/>
      <c r="H4" s="102"/>
      <c r="I4" s="102"/>
    </row>
    <row r="5" spans="1:9" ht="12" customHeight="1" x14ac:dyDescent="0.25">
      <c r="A5" s="304" t="s">
        <v>152</v>
      </c>
      <c r="B5" s="304"/>
      <c r="C5" s="103"/>
      <c r="D5" s="103"/>
      <c r="E5" s="103"/>
      <c r="F5" s="103"/>
      <c r="G5" s="103"/>
      <c r="H5" s="104"/>
      <c r="I5" s="105"/>
    </row>
    <row r="6" spans="1:9" ht="24" customHeight="1" x14ac:dyDescent="0.25">
      <c r="A6" s="106" t="s">
        <v>10</v>
      </c>
      <c r="B6" s="107" t="s">
        <v>142</v>
      </c>
      <c r="C6" s="106" t="s">
        <v>130</v>
      </c>
      <c r="D6" s="160" t="s">
        <v>177</v>
      </c>
      <c r="E6" s="160" t="s">
        <v>107</v>
      </c>
      <c r="F6" s="160" t="s">
        <v>171</v>
      </c>
      <c r="G6" s="106" t="s">
        <v>99</v>
      </c>
      <c r="H6" s="216" t="s">
        <v>183</v>
      </c>
      <c r="I6" s="160" t="s">
        <v>178</v>
      </c>
    </row>
    <row r="7" spans="1:9" x14ac:dyDescent="0.25">
      <c r="A7" s="295" t="s">
        <v>0</v>
      </c>
      <c r="B7" s="296"/>
      <c r="C7" s="108">
        <f t="shared" ref="C7:I7" si="0">C8+C11+C13+C16+C20+C22</f>
        <v>9892281.2699999996</v>
      </c>
      <c r="D7" s="161">
        <f t="shared" si="0"/>
        <v>12694663.120000001</v>
      </c>
      <c r="E7" s="161">
        <f t="shared" si="0"/>
        <v>13495148</v>
      </c>
      <c r="F7" s="162">
        <v>17555556</v>
      </c>
      <c r="G7" s="167">
        <f>G8+G11+G13+G16+G20+G22</f>
        <v>272500</v>
      </c>
      <c r="H7" s="213">
        <f t="shared" si="0"/>
        <v>17828056</v>
      </c>
      <c r="I7" s="161">
        <f t="shared" si="0"/>
        <v>0</v>
      </c>
    </row>
    <row r="8" spans="1:9" x14ac:dyDescent="0.25">
      <c r="A8" s="295" t="s">
        <v>112</v>
      </c>
      <c r="B8" s="296"/>
      <c r="C8" s="108">
        <f t="shared" ref="C8:I8" si="1">C9+C10</f>
        <v>253937.16</v>
      </c>
      <c r="D8" s="162">
        <f t="shared" si="1"/>
        <v>279592.51</v>
      </c>
      <c r="E8" s="162">
        <f t="shared" si="1"/>
        <v>284955.44</v>
      </c>
      <c r="F8" s="162">
        <v>1400000</v>
      </c>
      <c r="G8" s="167">
        <f>G9+G10</f>
        <v>0</v>
      </c>
      <c r="H8" s="213">
        <f t="shared" si="1"/>
        <v>1400000</v>
      </c>
      <c r="I8" s="161">
        <f t="shared" si="1"/>
        <v>0</v>
      </c>
    </row>
    <row r="9" spans="1:9" x14ac:dyDescent="0.25">
      <c r="A9" s="109">
        <v>11</v>
      </c>
      <c r="B9" s="109" t="s">
        <v>131</v>
      </c>
      <c r="C9" s="110">
        <v>253937.16</v>
      </c>
      <c r="D9" s="162">
        <v>279592.51</v>
      </c>
      <c r="E9" s="162">
        <v>284955.44</v>
      </c>
      <c r="F9" s="162">
        <v>1400000</v>
      </c>
      <c r="G9" s="168"/>
      <c r="H9" s="162">
        <f>F9+G9</f>
        <v>1400000</v>
      </c>
      <c r="I9" s="162">
        <v>0</v>
      </c>
    </row>
    <row r="10" spans="1:9" x14ac:dyDescent="0.25">
      <c r="A10" s="109">
        <v>12</v>
      </c>
      <c r="B10" s="109" t="s">
        <v>114</v>
      </c>
      <c r="C10" s="111"/>
      <c r="D10" s="162">
        <v>0</v>
      </c>
      <c r="E10" s="162">
        <v>0</v>
      </c>
      <c r="F10" s="162">
        <v>0</v>
      </c>
      <c r="G10" s="168"/>
      <c r="H10" s="162">
        <f>F10+G10</f>
        <v>0</v>
      </c>
      <c r="I10" s="162">
        <f>H10*1.025</f>
        <v>0</v>
      </c>
    </row>
    <row r="11" spans="1:9" x14ac:dyDescent="0.25">
      <c r="A11" s="297" t="s">
        <v>113</v>
      </c>
      <c r="B11" s="298"/>
      <c r="C11" s="112">
        <f t="shared" ref="C11:I11" si="2">C12</f>
        <v>436012</v>
      </c>
      <c r="D11" s="163">
        <f t="shared" si="2"/>
        <v>194074.21</v>
      </c>
      <c r="E11" s="163">
        <f t="shared" si="2"/>
        <v>551212</v>
      </c>
      <c r="F11" s="163">
        <v>1641511.35</v>
      </c>
      <c r="G11" s="169">
        <f>G12</f>
        <v>87000</v>
      </c>
      <c r="H11" s="212">
        <f t="shared" si="2"/>
        <v>1728511.35</v>
      </c>
      <c r="I11" s="165">
        <f t="shared" si="2"/>
        <v>0</v>
      </c>
    </row>
    <row r="12" spans="1:9" ht="19.5" customHeight="1" x14ac:dyDescent="0.25">
      <c r="A12" s="109">
        <v>31</v>
      </c>
      <c r="B12" s="109" t="s">
        <v>132</v>
      </c>
      <c r="C12" s="110">
        <v>436012</v>
      </c>
      <c r="D12" s="162">
        <v>194074.21</v>
      </c>
      <c r="E12" s="162">
        <v>551212</v>
      </c>
      <c r="F12" s="162">
        <v>1641511.35</v>
      </c>
      <c r="G12" s="168">
        <v>87000</v>
      </c>
      <c r="H12" s="162">
        <f>F12+G12</f>
        <v>1728511.35</v>
      </c>
      <c r="I12" s="162">
        <v>0</v>
      </c>
    </row>
    <row r="13" spans="1:9" x14ac:dyDescent="0.25">
      <c r="A13" s="295" t="s">
        <v>133</v>
      </c>
      <c r="B13" s="296"/>
      <c r="C13" s="108">
        <f t="shared" ref="C13:I13" si="3">C14+C15</f>
        <v>9069422.1099999994</v>
      </c>
      <c r="D13" s="162">
        <f t="shared" si="3"/>
        <v>11408189.770000001</v>
      </c>
      <c r="E13" s="162">
        <f t="shared" si="3"/>
        <v>12069621.560000001</v>
      </c>
      <c r="F13" s="162">
        <v>13789514</v>
      </c>
      <c r="G13" s="167">
        <f>G14+G15</f>
        <v>85500</v>
      </c>
      <c r="H13" s="213">
        <f t="shared" si="3"/>
        <v>13875014</v>
      </c>
      <c r="I13" s="161">
        <f t="shared" si="3"/>
        <v>0</v>
      </c>
    </row>
    <row r="14" spans="1:9" ht="25.5" customHeight="1" x14ac:dyDescent="0.25">
      <c r="A14" s="109">
        <v>41</v>
      </c>
      <c r="B14" s="109" t="s">
        <v>134</v>
      </c>
      <c r="C14" s="110">
        <v>8235524.8399999999</v>
      </c>
      <c r="D14" s="162">
        <v>10874927.130000001</v>
      </c>
      <c r="E14" s="162">
        <v>10328833.560000001</v>
      </c>
      <c r="F14" s="215">
        <v>13474146</v>
      </c>
      <c r="G14" s="198">
        <v>85500</v>
      </c>
      <c r="H14" s="162">
        <f>F14+G14</f>
        <v>13559646</v>
      </c>
      <c r="I14" s="162">
        <v>0</v>
      </c>
    </row>
    <row r="15" spans="1:9" ht="24" customHeight="1" x14ac:dyDescent="0.25">
      <c r="A15" s="113">
        <v>45</v>
      </c>
      <c r="B15" s="109" t="s">
        <v>136</v>
      </c>
      <c r="C15" s="110">
        <v>833897.27</v>
      </c>
      <c r="D15" s="162">
        <v>533262.64</v>
      </c>
      <c r="E15" s="162">
        <v>1740788</v>
      </c>
      <c r="F15" s="162">
        <v>315368</v>
      </c>
      <c r="G15" s="168"/>
      <c r="H15" s="162">
        <f>F15+G15</f>
        <v>315368</v>
      </c>
      <c r="I15" s="162">
        <v>0</v>
      </c>
    </row>
    <row r="16" spans="1:9" x14ac:dyDescent="0.25">
      <c r="A16" s="295" t="s">
        <v>135</v>
      </c>
      <c r="B16" s="302"/>
      <c r="C16" s="108">
        <f t="shared" ref="C16:I16" si="4">C17+C18+C19</f>
        <v>132910</v>
      </c>
      <c r="D16" s="162">
        <f t="shared" si="4"/>
        <v>457502.01999999996</v>
      </c>
      <c r="E16" s="162">
        <f t="shared" si="4"/>
        <v>189359</v>
      </c>
      <c r="F16" s="162">
        <v>147910</v>
      </c>
      <c r="G16" s="167">
        <f>G17+G18+G19</f>
        <v>100000</v>
      </c>
      <c r="H16" s="213">
        <f t="shared" si="4"/>
        <v>247910</v>
      </c>
      <c r="I16" s="161">
        <f t="shared" si="4"/>
        <v>0</v>
      </c>
    </row>
    <row r="17" spans="1:9" x14ac:dyDescent="0.25">
      <c r="A17" s="113">
        <v>51</v>
      </c>
      <c r="B17" s="109" t="s">
        <v>34</v>
      </c>
      <c r="C17" s="110"/>
      <c r="D17" s="162">
        <v>41449</v>
      </c>
      <c r="E17" s="162">
        <v>41449</v>
      </c>
      <c r="F17" s="162">
        <v>0</v>
      </c>
      <c r="G17" s="168"/>
      <c r="H17" s="162">
        <f>F17+G17</f>
        <v>0</v>
      </c>
      <c r="I17" s="162">
        <f>H17*1.025</f>
        <v>0</v>
      </c>
    </row>
    <row r="18" spans="1:9" x14ac:dyDescent="0.25">
      <c r="A18" s="113">
        <v>53</v>
      </c>
      <c r="B18" s="114" t="s">
        <v>40</v>
      </c>
      <c r="C18" s="110">
        <v>92910</v>
      </c>
      <c r="D18" s="162">
        <v>96008.05</v>
      </c>
      <c r="E18" s="162">
        <v>92910</v>
      </c>
      <c r="F18" s="162">
        <v>92910</v>
      </c>
      <c r="G18" s="168"/>
      <c r="H18" s="162">
        <f t="shared" ref="H18:H19" si="5">F18+G18</f>
        <v>92910</v>
      </c>
      <c r="I18" s="162">
        <v>0</v>
      </c>
    </row>
    <row r="19" spans="1:9" ht="22.5" customHeight="1" x14ac:dyDescent="0.25">
      <c r="A19" s="113">
        <v>54</v>
      </c>
      <c r="B19" s="109" t="s">
        <v>137</v>
      </c>
      <c r="C19" s="110">
        <v>40000</v>
      </c>
      <c r="D19" s="162">
        <v>320044.96999999997</v>
      </c>
      <c r="E19" s="162">
        <v>55000</v>
      </c>
      <c r="F19" s="162">
        <v>55000</v>
      </c>
      <c r="G19" s="168">
        <v>100000</v>
      </c>
      <c r="H19" s="162">
        <f t="shared" si="5"/>
        <v>155000</v>
      </c>
      <c r="I19" s="162">
        <v>0</v>
      </c>
    </row>
    <row r="20" spans="1:9" x14ac:dyDescent="0.25">
      <c r="A20" s="295" t="s">
        <v>139</v>
      </c>
      <c r="B20" s="300"/>
      <c r="C20" s="108">
        <f t="shared" ref="C20:I20" si="6">C21</f>
        <v>0</v>
      </c>
      <c r="D20" s="162">
        <f t="shared" si="6"/>
        <v>0</v>
      </c>
      <c r="E20" s="162">
        <f t="shared" si="6"/>
        <v>0</v>
      </c>
      <c r="F20" s="162">
        <v>0</v>
      </c>
      <c r="G20" s="167">
        <f>G21</f>
        <v>0</v>
      </c>
      <c r="H20" s="213">
        <f t="shared" si="6"/>
        <v>0</v>
      </c>
      <c r="I20" s="161">
        <f t="shared" si="6"/>
        <v>0</v>
      </c>
    </row>
    <row r="21" spans="1:9" x14ac:dyDescent="0.25">
      <c r="A21" s="113">
        <v>61</v>
      </c>
      <c r="B21" s="109" t="s">
        <v>138</v>
      </c>
      <c r="C21" s="110">
        <v>0</v>
      </c>
      <c r="D21" s="162">
        <v>0</v>
      </c>
      <c r="E21" s="162">
        <v>0</v>
      </c>
      <c r="F21" s="162">
        <v>0</v>
      </c>
      <c r="G21" s="168"/>
      <c r="H21" s="162">
        <f>F21+G21</f>
        <v>0</v>
      </c>
      <c r="I21" s="161">
        <f>H21*1.025</f>
        <v>0</v>
      </c>
    </row>
    <row r="22" spans="1:9" x14ac:dyDescent="0.25">
      <c r="A22" s="295" t="s">
        <v>140</v>
      </c>
      <c r="B22" s="300"/>
      <c r="C22" s="115">
        <f t="shared" ref="C22:I22" si="7">C23</f>
        <v>0</v>
      </c>
      <c r="D22" s="164">
        <f t="shared" si="7"/>
        <v>355304.61</v>
      </c>
      <c r="E22" s="164">
        <f t="shared" si="7"/>
        <v>400000</v>
      </c>
      <c r="F22" s="164">
        <v>576620.65</v>
      </c>
      <c r="G22" s="171">
        <f>G23</f>
        <v>0</v>
      </c>
      <c r="H22" s="214">
        <f t="shared" si="7"/>
        <v>576620.65</v>
      </c>
      <c r="I22" s="166">
        <f t="shared" si="7"/>
        <v>0</v>
      </c>
    </row>
    <row r="23" spans="1:9" ht="22.5" customHeight="1" x14ac:dyDescent="0.25">
      <c r="A23" s="113">
        <v>92</v>
      </c>
      <c r="B23" s="109" t="s">
        <v>141</v>
      </c>
      <c r="C23" s="116">
        <v>0</v>
      </c>
      <c r="D23" s="164">
        <v>355304.61</v>
      </c>
      <c r="E23" s="164">
        <v>400000</v>
      </c>
      <c r="F23" s="164">
        <v>576620.65</v>
      </c>
      <c r="G23" s="172"/>
      <c r="H23" s="164">
        <f>F23+G23</f>
        <v>576620.65</v>
      </c>
      <c r="I23" s="164">
        <v>0</v>
      </c>
    </row>
    <row r="24" spans="1:9" ht="3" customHeight="1" x14ac:dyDescent="0.25">
      <c r="A24" s="117"/>
      <c r="B24" s="118"/>
      <c r="C24" s="119"/>
      <c r="D24" s="119"/>
      <c r="E24" s="120"/>
      <c r="F24" s="120"/>
      <c r="G24" s="120"/>
      <c r="H24" s="119"/>
      <c r="I24" s="119"/>
    </row>
    <row r="25" spans="1:9" ht="6" hidden="1" customHeight="1" x14ac:dyDescent="0.25">
      <c r="A25" s="117"/>
      <c r="B25" s="118"/>
      <c r="C25" s="119"/>
      <c r="D25" s="119"/>
      <c r="E25" s="120"/>
      <c r="F25" s="120"/>
      <c r="G25" s="120"/>
      <c r="H25" s="119"/>
      <c r="I25" s="119"/>
    </row>
    <row r="26" spans="1:9" ht="12" customHeight="1" x14ac:dyDescent="0.25">
      <c r="A26" s="307" t="s">
        <v>174</v>
      </c>
      <c r="B26" s="307"/>
      <c r="C26" s="307"/>
      <c r="D26" s="307"/>
      <c r="E26" s="307"/>
      <c r="F26" s="307"/>
      <c r="G26" s="307"/>
      <c r="H26" s="307"/>
      <c r="I26" s="307"/>
    </row>
    <row r="27" spans="1:9" ht="10.5" customHeight="1" x14ac:dyDescent="0.25">
      <c r="A27" s="121" t="s">
        <v>143</v>
      </c>
      <c r="B27" s="121"/>
      <c r="C27" s="122"/>
      <c r="D27" s="122"/>
      <c r="E27" s="123"/>
      <c r="F27" s="123"/>
      <c r="G27" s="123"/>
      <c r="H27" s="122"/>
      <c r="I27" s="122"/>
    </row>
    <row r="28" spans="1:9" ht="24" x14ac:dyDescent="0.25">
      <c r="A28" s="106" t="s">
        <v>10</v>
      </c>
      <c r="B28" s="107" t="s">
        <v>173</v>
      </c>
      <c r="C28" s="106" t="s">
        <v>130</v>
      </c>
      <c r="D28" s="160" t="s">
        <v>177</v>
      </c>
      <c r="E28" s="160" t="s">
        <v>107</v>
      </c>
      <c r="F28" s="160" t="s">
        <v>171</v>
      </c>
      <c r="G28" s="106" t="s">
        <v>99</v>
      </c>
      <c r="H28" s="216" t="s">
        <v>183</v>
      </c>
      <c r="I28" s="160" t="s">
        <v>178</v>
      </c>
    </row>
    <row r="29" spans="1:9" ht="15" customHeight="1" x14ac:dyDescent="0.25">
      <c r="A29" s="295" t="s">
        <v>2</v>
      </c>
      <c r="B29" s="296"/>
      <c r="C29" s="108">
        <f t="shared" ref="C29:I29" si="8">C30+C33+C35+C38+C42+C46+C44</f>
        <v>9892281.2699999996</v>
      </c>
      <c r="D29" s="161">
        <f t="shared" si="8"/>
        <v>12694663.120000001</v>
      </c>
      <c r="E29" s="161">
        <f t="shared" si="8"/>
        <v>13495148</v>
      </c>
      <c r="F29" s="162">
        <v>17555556</v>
      </c>
      <c r="G29" s="167">
        <f>G30+G33+G35+G38+G42+G46</f>
        <v>272500</v>
      </c>
      <c r="H29" s="213">
        <f t="shared" si="8"/>
        <v>17828056</v>
      </c>
      <c r="I29" s="161">
        <f t="shared" si="8"/>
        <v>0</v>
      </c>
    </row>
    <row r="30" spans="1:9" ht="11.25" customHeight="1" x14ac:dyDescent="0.25">
      <c r="A30" s="295" t="s">
        <v>112</v>
      </c>
      <c r="B30" s="296"/>
      <c r="C30" s="108">
        <f t="shared" ref="C30:I30" si="9">C31+C32</f>
        <v>253937.16</v>
      </c>
      <c r="D30" s="162">
        <f t="shared" si="9"/>
        <v>279592.51</v>
      </c>
      <c r="E30" s="162">
        <f t="shared" si="9"/>
        <v>284955.44</v>
      </c>
      <c r="F30" s="162">
        <v>1400000</v>
      </c>
      <c r="G30" s="167">
        <f>G31+G32</f>
        <v>0</v>
      </c>
      <c r="H30" s="213">
        <f t="shared" si="9"/>
        <v>1400000</v>
      </c>
      <c r="I30" s="161">
        <f t="shared" si="9"/>
        <v>0</v>
      </c>
    </row>
    <row r="31" spans="1:9" x14ac:dyDescent="0.25">
      <c r="A31" s="109">
        <v>11</v>
      </c>
      <c r="B31" s="109" t="s">
        <v>131</v>
      </c>
      <c r="C31" s="108">
        <v>253937.16</v>
      </c>
      <c r="D31" s="162">
        <v>279592.51</v>
      </c>
      <c r="E31" s="162">
        <v>284955.44</v>
      </c>
      <c r="F31" s="162">
        <v>1400000</v>
      </c>
      <c r="G31" s="168"/>
      <c r="H31" s="162">
        <f>F31+G31</f>
        <v>1400000</v>
      </c>
      <c r="I31" s="162">
        <v>0</v>
      </c>
    </row>
    <row r="32" spans="1:9" ht="12" customHeight="1" x14ac:dyDescent="0.25">
      <c r="A32" s="109">
        <v>12</v>
      </c>
      <c r="B32" s="109" t="s">
        <v>114</v>
      </c>
      <c r="C32" s="111"/>
      <c r="D32" s="162">
        <v>0</v>
      </c>
      <c r="E32" s="162">
        <v>0</v>
      </c>
      <c r="F32" s="162">
        <v>0</v>
      </c>
      <c r="G32" s="168"/>
      <c r="H32" s="162">
        <f>F32+G32</f>
        <v>0</v>
      </c>
      <c r="I32" s="162">
        <f>H32*1.025</f>
        <v>0</v>
      </c>
    </row>
    <row r="33" spans="1:9" x14ac:dyDescent="0.25">
      <c r="A33" s="297" t="s">
        <v>113</v>
      </c>
      <c r="B33" s="298"/>
      <c r="C33" s="112">
        <f t="shared" ref="C33:I33" si="10">C34</f>
        <v>436012</v>
      </c>
      <c r="D33" s="163">
        <f t="shared" si="10"/>
        <v>194074.21</v>
      </c>
      <c r="E33" s="163">
        <f t="shared" si="10"/>
        <v>551212</v>
      </c>
      <c r="F33" s="163">
        <v>1641511.35</v>
      </c>
      <c r="G33" s="169">
        <f>G34</f>
        <v>87000</v>
      </c>
      <c r="H33" s="212">
        <f t="shared" si="10"/>
        <v>1728511.35</v>
      </c>
      <c r="I33" s="165">
        <f t="shared" si="10"/>
        <v>0</v>
      </c>
    </row>
    <row r="34" spans="1:9" ht="21.75" customHeight="1" x14ac:dyDescent="0.25">
      <c r="A34" s="109">
        <v>31</v>
      </c>
      <c r="B34" s="109" t="s">
        <v>132</v>
      </c>
      <c r="C34" s="110">
        <v>436012</v>
      </c>
      <c r="D34" s="162">
        <v>194074.21</v>
      </c>
      <c r="E34" s="162">
        <v>551212</v>
      </c>
      <c r="F34" s="162">
        <v>1641511.35</v>
      </c>
      <c r="G34" s="168">
        <v>87000</v>
      </c>
      <c r="H34" s="162">
        <f>F34+G34</f>
        <v>1728511.35</v>
      </c>
      <c r="I34" s="162">
        <v>0</v>
      </c>
    </row>
    <row r="35" spans="1:9" ht="15" customHeight="1" x14ac:dyDescent="0.25">
      <c r="A35" s="295" t="s">
        <v>133</v>
      </c>
      <c r="B35" s="296"/>
      <c r="C35" s="108">
        <f t="shared" ref="C35:I35" si="11">C36+C37</f>
        <v>9069422.1099999994</v>
      </c>
      <c r="D35" s="162">
        <f t="shared" si="11"/>
        <v>11408189.770000001</v>
      </c>
      <c r="E35" s="162">
        <f t="shared" si="11"/>
        <v>12069621.560000001</v>
      </c>
      <c r="F35" s="162">
        <v>13789514</v>
      </c>
      <c r="G35" s="167">
        <f>G36+G37</f>
        <v>85500</v>
      </c>
      <c r="H35" s="213">
        <f t="shared" si="11"/>
        <v>13875014</v>
      </c>
      <c r="I35" s="161">
        <f t="shared" si="11"/>
        <v>0</v>
      </c>
    </row>
    <row r="36" spans="1:9" ht="24.75" customHeight="1" x14ac:dyDescent="0.25">
      <c r="A36" s="109">
        <v>41</v>
      </c>
      <c r="B36" s="109" t="s">
        <v>134</v>
      </c>
      <c r="C36" s="110">
        <v>8235524.8399999999</v>
      </c>
      <c r="D36" s="162">
        <v>10874927.130000001</v>
      </c>
      <c r="E36" s="162">
        <v>10328833.560000001</v>
      </c>
      <c r="F36" s="162">
        <v>13474146</v>
      </c>
      <c r="G36" s="168">
        <v>85500</v>
      </c>
      <c r="H36" s="162">
        <f>F36+G36</f>
        <v>13559646</v>
      </c>
      <c r="I36" s="162">
        <v>0</v>
      </c>
    </row>
    <row r="37" spans="1:9" ht="22.5" customHeight="1" x14ac:dyDescent="0.25">
      <c r="A37" s="113">
        <v>45</v>
      </c>
      <c r="B37" s="109" t="s">
        <v>136</v>
      </c>
      <c r="C37" s="110">
        <v>833897.27</v>
      </c>
      <c r="D37" s="162">
        <v>533262.64</v>
      </c>
      <c r="E37" s="162">
        <v>1740788</v>
      </c>
      <c r="F37" s="162">
        <v>315368</v>
      </c>
      <c r="G37" s="168"/>
      <c r="H37" s="162">
        <f>F37+G37</f>
        <v>315368</v>
      </c>
      <c r="I37" s="162">
        <v>0</v>
      </c>
    </row>
    <row r="38" spans="1:9" ht="15" customHeight="1" x14ac:dyDescent="0.25">
      <c r="A38" s="295" t="s">
        <v>135</v>
      </c>
      <c r="B38" s="302"/>
      <c r="C38" s="108">
        <f t="shared" ref="C38:I38" si="12">C39+C40+C41</f>
        <v>132910</v>
      </c>
      <c r="D38" s="162">
        <f t="shared" si="12"/>
        <v>457502.01999999996</v>
      </c>
      <c r="E38" s="162">
        <f t="shared" si="12"/>
        <v>189359</v>
      </c>
      <c r="F38" s="162">
        <v>147910</v>
      </c>
      <c r="G38" s="167">
        <f>G39+G40+G41</f>
        <v>100000</v>
      </c>
      <c r="H38" s="213">
        <f t="shared" si="12"/>
        <v>247910</v>
      </c>
      <c r="I38" s="161">
        <f t="shared" si="12"/>
        <v>0</v>
      </c>
    </row>
    <row r="39" spans="1:9" x14ac:dyDescent="0.25">
      <c r="A39" s="113">
        <v>51</v>
      </c>
      <c r="B39" s="109" t="s">
        <v>34</v>
      </c>
      <c r="C39" s="110"/>
      <c r="D39" s="162">
        <v>41449</v>
      </c>
      <c r="E39" s="162">
        <v>41449</v>
      </c>
      <c r="F39" s="162">
        <v>0</v>
      </c>
      <c r="G39" s="168"/>
      <c r="H39" s="162">
        <f>F39+G39</f>
        <v>0</v>
      </c>
      <c r="I39" s="162">
        <f>H39*1.025</f>
        <v>0</v>
      </c>
    </row>
    <row r="40" spans="1:9" x14ac:dyDescent="0.25">
      <c r="A40" s="113">
        <v>53</v>
      </c>
      <c r="B40" s="114" t="s">
        <v>40</v>
      </c>
      <c r="C40" s="110">
        <v>92910</v>
      </c>
      <c r="D40" s="162">
        <v>96008.05</v>
      </c>
      <c r="E40" s="162">
        <v>92910</v>
      </c>
      <c r="F40" s="162">
        <v>92910</v>
      </c>
      <c r="G40" s="168"/>
      <c r="H40" s="162">
        <f t="shared" ref="H40:H41" si="13">F40+G40</f>
        <v>92910</v>
      </c>
      <c r="I40" s="162">
        <v>0</v>
      </c>
    </row>
    <row r="41" spans="1:9" ht="20.25" customHeight="1" x14ac:dyDescent="0.25">
      <c r="A41" s="113">
        <v>54</v>
      </c>
      <c r="B41" s="109" t="s">
        <v>137</v>
      </c>
      <c r="C41" s="110">
        <v>40000</v>
      </c>
      <c r="D41" s="162">
        <v>320044.96999999997</v>
      </c>
      <c r="E41" s="162">
        <v>55000</v>
      </c>
      <c r="F41" s="162">
        <v>55000</v>
      </c>
      <c r="G41" s="168">
        <v>100000</v>
      </c>
      <c r="H41" s="162">
        <f t="shared" si="13"/>
        <v>155000</v>
      </c>
      <c r="I41" s="162">
        <v>0</v>
      </c>
    </row>
    <row r="42" spans="1:9" ht="12.75" customHeight="1" x14ac:dyDescent="0.25">
      <c r="A42" s="295" t="s">
        <v>139</v>
      </c>
      <c r="B42" s="300"/>
      <c r="C42" s="108">
        <f t="shared" ref="C42:I42" si="14">C43</f>
        <v>0</v>
      </c>
      <c r="D42" s="162">
        <f t="shared" si="14"/>
        <v>0</v>
      </c>
      <c r="E42" s="162">
        <f t="shared" si="14"/>
        <v>0</v>
      </c>
      <c r="F42" s="162">
        <v>0</v>
      </c>
      <c r="G42" s="167">
        <f>G43</f>
        <v>0</v>
      </c>
      <c r="H42" s="213">
        <f t="shared" si="14"/>
        <v>0</v>
      </c>
      <c r="I42" s="161">
        <f t="shared" si="14"/>
        <v>0</v>
      </c>
    </row>
    <row r="43" spans="1:9" ht="15" customHeight="1" x14ac:dyDescent="0.25">
      <c r="A43" s="113">
        <v>61</v>
      </c>
      <c r="B43" s="109" t="s">
        <v>138</v>
      </c>
      <c r="C43" s="110">
        <v>0</v>
      </c>
      <c r="D43" s="162">
        <v>0</v>
      </c>
      <c r="E43" s="162">
        <v>0</v>
      </c>
      <c r="F43" s="162">
        <v>0</v>
      </c>
      <c r="G43" s="168"/>
      <c r="H43" s="162">
        <f>F43+G43</f>
        <v>0</v>
      </c>
      <c r="I43" s="162">
        <f>H43*1.025</f>
        <v>0</v>
      </c>
    </row>
    <row r="44" spans="1:9" x14ac:dyDescent="0.25">
      <c r="A44" s="301" t="s">
        <v>144</v>
      </c>
      <c r="B44" s="302"/>
      <c r="C44" s="115">
        <f t="shared" ref="C44:I44" si="15">C45</f>
        <v>0</v>
      </c>
      <c r="D44" s="164">
        <f t="shared" si="15"/>
        <v>0</v>
      </c>
      <c r="E44" s="164">
        <f t="shared" si="15"/>
        <v>0</v>
      </c>
      <c r="F44" s="164">
        <v>0</v>
      </c>
      <c r="G44" s="171"/>
      <c r="H44" s="214">
        <f t="shared" si="15"/>
        <v>0</v>
      </c>
      <c r="I44" s="166">
        <f t="shared" si="15"/>
        <v>0</v>
      </c>
    </row>
    <row r="45" spans="1:9" ht="12" customHeight="1" x14ac:dyDescent="0.25">
      <c r="A45" s="124">
        <v>81</v>
      </c>
      <c r="B45" s="109" t="s">
        <v>145</v>
      </c>
      <c r="C45" s="116"/>
      <c r="D45" s="164">
        <v>0</v>
      </c>
      <c r="E45" s="164">
        <v>0</v>
      </c>
      <c r="F45" s="164">
        <v>0</v>
      </c>
      <c r="G45" s="172"/>
      <c r="H45" s="164">
        <f>F45+G45</f>
        <v>0</v>
      </c>
      <c r="I45" s="164">
        <f>H45*1.025</f>
        <v>0</v>
      </c>
    </row>
    <row r="46" spans="1:9" ht="12.75" customHeight="1" x14ac:dyDescent="0.25">
      <c r="A46" s="295" t="s">
        <v>140</v>
      </c>
      <c r="B46" s="300"/>
      <c r="C46" s="115">
        <f t="shared" ref="C46:I46" si="16">C47</f>
        <v>0</v>
      </c>
      <c r="D46" s="164">
        <f t="shared" si="16"/>
        <v>355304.61</v>
      </c>
      <c r="E46" s="164">
        <f t="shared" si="16"/>
        <v>400000</v>
      </c>
      <c r="F46" s="164">
        <v>576620.65</v>
      </c>
      <c r="G46" s="171">
        <f>G47</f>
        <v>0</v>
      </c>
      <c r="H46" s="214">
        <f t="shared" si="16"/>
        <v>576620.65</v>
      </c>
      <c r="I46" s="166">
        <f t="shared" si="16"/>
        <v>0</v>
      </c>
    </row>
    <row r="47" spans="1:9" ht="20.25" customHeight="1" x14ac:dyDescent="0.25">
      <c r="A47" s="113">
        <v>92</v>
      </c>
      <c r="B47" s="109" t="s">
        <v>141</v>
      </c>
      <c r="C47" s="116">
        <v>0</v>
      </c>
      <c r="D47" s="164">
        <v>355304.61</v>
      </c>
      <c r="E47" s="164">
        <v>400000</v>
      </c>
      <c r="F47" s="164">
        <v>576620.65</v>
      </c>
      <c r="G47" s="172"/>
      <c r="H47" s="164">
        <f>F47+G47</f>
        <v>576620.65</v>
      </c>
      <c r="I47" s="164">
        <v>0</v>
      </c>
    </row>
  </sheetData>
  <mergeCells count="21">
    <mergeCell ref="A42:B42"/>
    <mergeCell ref="A46:B46"/>
    <mergeCell ref="A44:B44"/>
    <mergeCell ref="A3:I3"/>
    <mergeCell ref="A5:B5"/>
    <mergeCell ref="A4:B4"/>
    <mergeCell ref="A38:B38"/>
    <mergeCell ref="A26:I26"/>
    <mergeCell ref="A16:B16"/>
    <mergeCell ref="A33:B33"/>
    <mergeCell ref="A35:B35"/>
    <mergeCell ref="A20:B20"/>
    <mergeCell ref="A22:B22"/>
    <mergeCell ref="A29:B29"/>
    <mergeCell ref="A30:B30"/>
    <mergeCell ref="A1:I1"/>
    <mergeCell ref="A7:B7"/>
    <mergeCell ref="A8:B8"/>
    <mergeCell ref="A11:B11"/>
    <mergeCell ref="A13:B13"/>
    <mergeCell ref="B2:I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9"/>
  <sheetViews>
    <sheetView workbookViewId="0">
      <selection activeCell="I24" sqref="I24"/>
    </sheetView>
  </sheetViews>
  <sheetFormatPr defaultRowHeight="15.75" x14ac:dyDescent="0.25"/>
  <cols>
    <col min="1" max="1" width="37.7109375" style="7" customWidth="1"/>
    <col min="2" max="2" width="22.7109375" style="7" hidden="1" customWidth="1"/>
    <col min="3" max="3" width="21.5703125" style="7" hidden="1" customWidth="1"/>
    <col min="4" max="4" width="17.42578125" style="7" hidden="1" customWidth="1"/>
    <col min="5" max="5" width="21" style="7" customWidth="1"/>
    <col min="6" max="6" width="19" style="7" customWidth="1"/>
    <col min="7" max="7" width="17.140625" style="7" customWidth="1"/>
    <col min="8" max="8" width="18.140625" style="7" customWidth="1"/>
    <col min="9" max="16384" width="9.140625" style="7"/>
  </cols>
  <sheetData>
    <row r="1" spans="1:12" ht="42" customHeight="1" x14ac:dyDescent="0.25">
      <c r="A1" s="312" t="s">
        <v>186</v>
      </c>
      <c r="B1" s="312"/>
      <c r="C1" s="312"/>
      <c r="D1" s="312"/>
      <c r="E1" s="312"/>
      <c r="F1" s="312"/>
      <c r="G1" s="312"/>
      <c r="H1" s="312"/>
      <c r="I1" s="1"/>
      <c r="J1" s="1"/>
      <c r="K1" s="1"/>
      <c r="L1" s="1"/>
    </row>
    <row r="2" spans="1:12" x14ac:dyDescent="0.25">
      <c r="A2" s="308" t="s">
        <v>20</v>
      </c>
      <c r="B2" s="308"/>
      <c r="C2" s="308"/>
      <c r="D2" s="308"/>
      <c r="E2" s="308"/>
      <c r="F2" s="308"/>
      <c r="G2" s="309"/>
      <c r="H2" s="309"/>
    </row>
    <row r="3" spans="1:12" ht="18" customHeight="1" x14ac:dyDescent="0.25">
      <c r="A3" s="308" t="s">
        <v>7</v>
      </c>
      <c r="B3" s="310"/>
      <c r="C3" s="310"/>
      <c r="D3" s="310"/>
      <c r="E3" s="310"/>
      <c r="F3" s="310"/>
      <c r="G3" s="310"/>
      <c r="H3" s="310"/>
    </row>
    <row r="4" spans="1:12" x14ac:dyDescent="0.25">
      <c r="A4" s="308" t="s">
        <v>15</v>
      </c>
      <c r="B4" s="311"/>
      <c r="C4" s="311"/>
      <c r="D4" s="311"/>
      <c r="E4" s="311"/>
      <c r="F4" s="311"/>
      <c r="G4" s="311"/>
      <c r="H4" s="311"/>
    </row>
    <row r="5" spans="1:12" x14ac:dyDescent="0.25">
      <c r="A5" s="5"/>
      <c r="B5" s="5"/>
      <c r="C5" s="18"/>
      <c r="D5" s="126"/>
      <c r="E5" s="18"/>
      <c r="F5" s="126"/>
      <c r="G5" s="6"/>
      <c r="H5" s="196" t="s">
        <v>48</v>
      </c>
    </row>
    <row r="6" spans="1:12" ht="25.5" x14ac:dyDescent="0.25">
      <c r="A6" s="15" t="s">
        <v>16</v>
      </c>
      <c r="B6" s="15" t="s">
        <v>104</v>
      </c>
      <c r="C6" s="15" t="s">
        <v>106</v>
      </c>
      <c r="D6" s="157" t="s">
        <v>177</v>
      </c>
      <c r="E6" s="157" t="s">
        <v>107</v>
      </c>
      <c r="F6" s="157" t="s">
        <v>171</v>
      </c>
      <c r="G6" s="157" t="s">
        <v>99</v>
      </c>
      <c r="H6" s="15" t="s">
        <v>183</v>
      </c>
    </row>
    <row r="7" spans="1:12" ht="15.75" customHeight="1" x14ac:dyDescent="0.25">
      <c r="A7" s="9" t="s">
        <v>17</v>
      </c>
      <c r="B7" s="29" t="e">
        <f t="shared" ref="B7:H8" si="0">B8</f>
        <v>#REF!</v>
      </c>
      <c r="C7" s="29">
        <f t="shared" si="0"/>
        <v>9912281.2699999996</v>
      </c>
      <c r="D7" s="194">
        <f t="shared" si="0"/>
        <v>12694663.119999999</v>
      </c>
      <c r="E7" s="29">
        <f t="shared" si="0"/>
        <v>13495148</v>
      </c>
      <c r="F7" s="29">
        <f t="shared" si="0"/>
        <v>17555556</v>
      </c>
      <c r="G7" s="29">
        <f t="shared" si="0"/>
        <v>342500</v>
      </c>
      <c r="H7" s="29">
        <f t="shared" si="0"/>
        <v>17898056</v>
      </c>
    </row>
    <row r="8" spans="1:12" ht="15.75" customHeight="1" x14ac:dyDescent="0.25">
      <c r="A8" s="9" t="s">
        <v>45</v>
      </c>
      <c r="B8" s="29" t="e">
        <f t="shared" si="0"/>
        <v>#REF!</v>
      </c>
      <c r="C8" s="194">
        <f t="shared" si="0"/>
        <v>9912281.2699999996</v>
      </c>
      <c r="D8" s="194">
        <f t="shared" si="0"/>
        <v>12694663.119999999</v>
      </c>
      <c r="E8" s="29">
        <f t="shared" si="0"/>
        <v>13495148</v>
      </c>
      <c r="F8" s="29">
        <f t="shared" si="0"/>
        <v>17555556</v>
      </c>
      <c r="G8" s="29">
        <f t="shared" si="0"/>
        <v>342500</v>
      </c>
      <c r="H8" s="29">
        <f t="shared" si="0"/>
        <v>17898056</v>
      </c>
    </row>
    <row r="9" spans="1:12" ht="15.75" customHeight="1" x14ac:dyDescent="0.25">
      <c r="A9" s="11" t="s">
        <v>46</v>
      </c>
      <c r="B9" s="194" t="e">
        <f>' Račun prihoda i rashoda '!G5</f>
        <v>#REF!</v>
      </c>
      <c r="C9" s="195">
        <f>' Račun prihoda i rashoda '!H33</f>
        <v>9912281.2699999996</v>
      </c>
      <c r="D9" s="195">
        <v>12694663.119999999</v>
      </c>
      <c r="E9" s="195">
        <v>13495148</v>
      </c>
      <c r="F9" s="195">
        <v>17555556</v>
      </c>
      <c r="G9" s="27">
        <v>342500</v>
      </c>
      <c r="H9" s="27">
        <f>G9+F9</f>
        <v>17898056</v>
      </c>
    </row>
  </sheetData>
  <mergeCells count="4">
    <mergeCell ref="A2:H2"/>
    <mergeCell ref="A3:H3"/>
    <mergeCell ref="A4:H4"/>
    <mergeCell ref="A1:H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2"/>
  <sheetViews>
    <sheetView workbookViewId="0">
      <selection activeCell="B17" sqref="B17"/>
    </sheetView>
  </sheetViews>
  <sheetFormatPr defaultRowHeight="15.75" x14ac:dyDescent="0.25"/>
  <cols>
    <col min="1" max="1" width="6.28515625" style="7" customWidth="1"/>
    <col min="2" max="2" width="7.5703125" style="7" customWidth="1"/>
    <col min="3" max="3" width="6.7109375" style="7" customWidth="1"/>
    <col min="4" max="4" width="25.28515625" style="7" customWidth="1"/>
    <col min="5" max="5" width="24.5703125" style="7" hidden="1" customWidth="1"/>
    <col min="6" max="6" width="24.42578125" style="7" hidden="1" customWidth="1"/>
    <col min="7" max="7" width="21.42578125" style="7" hidden="1" customWidth="1"/>
    <col min="8" max="8" width="19.28515625" style="7" hidden="1" customWidth="1"/>
    <col min="9" max="9" width="23.140625" style="7" customWidth="1"/>
    <col min="10" max="11" width="9.140625" style="7"/>
    <col min="12" max="12" width="2" style="7" customWidth="1"/>
    <col min="13" max="14" width="9.140625" style="7"/>
    <col min="15" max="15" width="1.140625" style="7" customWidth="1"/>
    <col min="16" max="16384" width="9.140625" style="7"/>
  </cols>
  <sheetData>
    <row r="1" spans="1:15" ht="42" customHeight="1" x14ac:dyDescent="0.25">
      <c r="A1" s="287" t="s">
        <v>181</v>
      </c>
      <c r="B1" s="328"/>
      <c r="C1" s="328"/>
      <c r="D1" s="328"/>
      <c r="E1" s="328"/>
      <c r="F1" s="328"/>
      <c r="G1" s="328"/>
      <c r="H1" s="328"/>
      <c r="I1" s="328"/>
      <c r="J1" s="1"/>
    </row>
    <row r="2" spans="1:15" x14ac:dyDescent="0.25">
      <c r="A2" s="325" t="s">
        <v>20</v>
      </c>
      <c r="B2" s="325"/>
      <c r="C2" s="325"/>
      <c r="D2" s="325"/>
      <c r="E2" s="325"/>
      <c r="F2" s="326"/>
      <c r="G2" s="326"/>
      <c r="H2" s="326"/>
      <c r="I2" s="326"/>
    </row>
    <row r="3" spans="1:15" x14ac:dyDescent="0.25">
      <c r="A3" s="5"/>
      <c r="B3" s="5"/>
      <c r="C3" s="5"/>
      <c r="D3" s="5"/>
      <c r="E3" s="5"/>
      <c r="F3" s="6"/>
      <c r="G3" s="40"/>
      <c r="H3" s="40"/>
      <c r="I3" s="6"/>
    </row>
    <row r="4" spans="1:15" ht="18" customHeight="1" x14ac:dyDescent="0.25">
      <c r="A4" s="325" t="s">
        <v>115</v>
      </c>
      <c r="B4" s="327"/>
      <c r="C4" s="327"/>
      <c r="D4" s="327"/>
      <c r="E4" s="327"/>
      <c r="F4" s="327"/>
      <c r="G4" s="327"/>
      <c r="H4" s="327"/>
      <c r="I4" s="327"/>
    </row>
    <row r="5" spans="1:15" x14ac:dyDescent="0.25">
      <c r="A5" s="5"/>
      <c r="B5" s="5"/>
      <c r="C5" s="5"/>
      <c r="D5" s="5"/>
      <c r="E5" s="5"/>
      <c r="F5" s="6"/>
      <c r="G5" s="40"/>
      <c r="H5" s="40"/>
      <c r="I5" s="8"/>
    </row>
    <row r="6" spans="1:15" ht="23.25" customHeight="1" x14ac:dyDescent="0.25">
      <c r="A6" s="190" t="s">
        <v>8</v>
      </c>
      <c r="B6" s="191" t="s">
        <v>9</v>
      </c>
      <c r="C6" s="156" t="s">
        <v>10</v>
      </c>
      <c r="D6" s="156" t="s">
        <v>28</v>
      </c>
      <c r="E6" s="48" t="s">
        <v>104</v>
      </c>
      <c r="F6" s="48" t="s">
        <v>106</v>
      </c>
      <c r="G6" s="179" t="s">
        <v>177</v>
      </c>
      <c r="H6" s="179" t="s">
        <v>107</v>
      </c>
      <c r="I6" s="179" t="s">
        <v>171</v>
      </c>
      <c r="J6" s="329" t="s">
        <v>99</v>
      </c>
      <c r="K6" s="330"/>
      <c r="L6" s="269"/>
      <c r="M6" s="318" t="s">
        <v>180</v>
      </c>
      <c r="N6" s="319"/>
      <c r="O6" s="320"/>
    </row>
    <row r="7" spans="1:15" ht="25.5" x14ac:dyDescent="0.25">
      <c r="A7" s="13">
        <v>8</v>
      </c>
      <c r="B7" s="13"/>
      <c r="C7" s="13"/>
      <c r="D7" s="13" t="s">
        <v>18</v>
      </c>
      <c r="E7" s="182">
        <f t="shared" ref="E7:J8" si="0">E8</f>
        <v>0</v>
      </c>
      <c r="F7" s="182">
        <f t="shared" si="0"/>
        <v>0</v>
      </c>
      <c r="G7" s="201">
        <f t="shared" si="0"/>
        <v>0</v>
      </c>
      <c r="H7" s="201">
        <f t="shared" si="0"/>
        <v>0</v>
      </c>
      <c r="I7" s="201">
        <f t="shared" si="0"/>
        <v>0</v>
      </c>
      <c r="J7" s="331">
        <f t="shared" si="0"/>
        <v>0</v>
      </c>
      <c r="K7" s="332"/>
      <c r="L7" s="333"/>
      <c r="M7" s="321">
        <f>M8</f>
        <v>0</v>
      </c>
      <c r="N7" s="322"/>
      <c r="O7" s="323"/>
    </row>
    <row r="8" spans="1:15" x14ac:dyDescent="0.25">
      <c r="A8" s="13"/>
      <c r="B8" s="183">
        <v>81</v>
      </c>
      <c r="C8" s="183"/>
      <c r="D8" s="183" t="s">
        <v>22</v>
      </c>
      <c r="E8" s="184">
        <f t="shared" si="0"/>
        <v>0</v>
      </c>
      <c r="F8" s="184">
        <f t="shared" si="0"/>
        <v>0</v>
      </c>
      <c r="G8" s="202">
        <f t="shared" si="0"/>
        <v>0</v>
      </c>
      <c r="H8" s="202">
        <f t="shared" si="0"/>
        <v>0</v>
      </c>
      <c r="I8" s="202">
        <f t="shared" si="0"/>
        <v>0</v>
      </c>
      <c r="J8" s="334">
        <f t="shared" si="0"/>
        <v>0</v>
      </c>
      <c r="K8" s="335"/>
      <c r="L8" s="336"/>
      <c r="M8" s="313">
        <f>M9</f>
        <v>0</v>
      </c>
      <c r="N8" s="314"/>
      <c r="O8" s="315"/>
    </row>
    <row r="9" spans="1:15" x14ac:dyDescent="0.25">
      <c r="A9" s="185"/>
      <c r="B9" s="185"/>
      <c r="C9" s="185">
        <v>31</v>
      </c>
      <c r="D9" s="186" t="s">
        <v>24</v>
      </c>
      <c r="E9" s="184">
        <v>0</v>
      </c>
      <c r="F9" s="184">
        <v>0</v>
      </c>
      <c r="G9" s="202">
        <v>0</v>
      </c>
      <c r="H9" s="202">
        <v>0</v>
      </c>
      <c r="I9" s="202">
        <v>0</v>
      </c>
      <c r="J9" s="334">
        <f>I9*1.025</f>
        <v>0</v>
      </c>
      <c r="K9" s="335"/>
      <c r="L9" s="336"/>
      <c r="M9" s="313">
        <f>I9+J9</f>
        <v>0</v>
      </c>
      <c r="N9" s="314"/>
      <c r="O9" s="315"/>
    </row>
    <row r="10" spans="1:15" ht="25.5" x14ac:dyDescent="0.25">
      <c r="A10" s="187">
        <v>5</v>
      </c>
      <c r="B10" s="187"/>
      <c r="C10" s="187"/>
      <c r="D10" s="188" t="s">
        <v>19</v>
      </c>
      <c r="E10" s="182">
        <f>E11</f>
        <v>0</v>
      </c>
      <c r="F10" s="182">
        <f t="shared" ref="F10:I11" si="1">F11</f>
        <v>37000</v>
      </c>
      <c r="G10" s="203">
        <f t="shared" si="1"/>
        <v>32095.759999999998</v>
      </c>
      <c r="H10" s="203">
        <f t="shared" si="1"/>
        <v>37000</v>
      </c>
      <c r="I10" s="201">
        <f t="shared" si="1"/>
        <v>37000</v>
      </c>
      <c r="J10" s="337">
        <f>J11</f>
        <v>0</v>
      </c>
      <c r="K10" s="335"/>
      <c r="L10" s="336"/>
      <c r="M10" s="324">
        <f>M11</f>
        <v>37000</v>
      </c>
      <c r="N10" s="314"/>
      <c r="O10" s="315"/>
    </row>
    <row r="11" spans="1:15" ht="25.5" x14ac:dyDescent="0.25">
      <c r="A11" s="183"/>
      <c r="B11" s="183">
        <v>54</v>
      </c>
      <c r="C11" s="183"/>
      <c r="D11" s="189" t="s">
        <v>23</v>
      </c>
      <c r="E11" s="184">
        <f>E12</f>
        <v>0</v>
      </c>
      <c r="F11" s="184">
        <f>F12</f>
        <v>37000</v>
      </c>
      <c r="G11" s="202">
        <f t="shared" si="1"/>
        <v>32095.759999999998</v>
      </c>
      <c r="H11" s="202">
        <f t="shared" si="1"/>
        <v>37000</v>
      </c>
      <c r="I11" s="202">
        <f t="shared" si="1"/>
        <v>37000</v>
      </c>
      <c r="J11" s="334">
        <f>J12</f>
        <v>0</v>
      </c>
      <c r="K11" s="335"/>
      <c r="L11" s="336"/>
      <c r="M11" s="313">
        <f>M12</f>
        <v>37000</v>
      </c>
      <c r="N11" s="314"/>
      <c r="O11" s="315"/>
    </row>
    <row r="12" spans="1:15" x14ac:dyDescent="0.25">
      <c r="A12" s="183"/>
      <c r="B12" s="183"/>
      <c r="C12" s="185">
        <v>31</v>
      </c>
      <c r="D12" s="185" t="s">
        <v>24</v>
      </c>
      <c r="E12" s="184">
        <v>0</v>
      </c>
      <c r="F12" s="184">
        <v>37000</v>
      </c>
      <c r="G12" s="202">
        <v>32095.759999999998</v>
      </c>
      <c r="H12" s="202">
        <v>37000</v>
      </c>
      <c r="I12" s="202">
        <v>37000</v>
      </c>
      <c r="J12" s="334"/>
      <c r="K12" s="338"/>
      <c r="L12" s="339"/>
      <c r="M12" s="313">
        <f>I12+J12</f>
        <v>37000</v>
      </c>
      <c r="N12" s="316"/>
      <c r="O12" s="317"/>
    </row>
  </sheetData>
  <mergeCells count="17">
    <mergeCell ref="J8:L8"/>
    <mergeCell ref="J9:L9"/>
    <mergeCell ref="J10:L10"/>
    <mergeCell ref="J11:L11"/>
    <mergeCell ref="J12:L12"/>
    <mergeCell ref="A2:I2"/>
    <mergeCell ref="A4:I4"/>
    <mergeCell ref="A1:I1"/>
    <mergeCell ref="J6:L6"/>
    <mergeCell ref="J7:L7"/>
    <mergeCell ref="M11:O11"/>
    <mergeCell ref="M12:O12"/>
    <mergeCell ref="M6:O6"/>
    <mergeCell ref="M7:O7"/>
    <mergeCell ref="M8:O8"/>
    <mergeCell ref="M9:O9"/>
    <mergeCell ref="M10:O10"/>
  </mergeCells>
  <phoneticPr fontId="0" type="noConversion"/>
  <pageMargins left="0.7" right="0.7" top="0.75" bottom="0.75" header="0.3" footer="0.3"/>
  <pageSetup paperSize="9" scale="8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95"/>
  <sheetViews>
    <sheetView tabSelected="1" workbookViewId="0">
      <selection activeCell="R26" sqref="R26"/>
    </sheetView>
  </sheetViews>
  <sheetFormatPr defaultRowHeight="15.75" x14ac:dyDescent="0.25"/>
  <cols>
    <col min="1" max="1" width="20.85546875" style="7" bestFit="1" customWidth="1"/>
    <col min="2" max="2" width="8.42578125" style="7" bestFit="1" customWidth="1"/>
    <col min="3" max="3" width="5.42578125" style="7" bestFit="1" customWidth="1"/>
    <col min="4" max="4" width="30.85546875" style="7" customWidth="1"/>
    <col min="5" max="5" width="20.85546875" style="7" hidden="1" customWidth="1"/>
    <col min="6" max="6" width="18.42578125" style="7" hidden="1" customWidth="1"/>
    <col min="7" max="9" width="17.7109375" style="7" hidden="1" customWidth="1"/>
    <col min="10" max="11" width="17.7109375" style="7" customWidth="1"/>
    <col min="12" max="12" width="16.140625" style="7" customWidth="1"/>
    <col min="13" max="13" width="18.28515625" style="7" customWidth="1"/>
    <col min="14" max="14" width="9.140625" style="7"/>
    <col min="15" max="15" width="12.7109375" style="7" bestFit="1" customWidth="1"/>
    <col min="16" max="16" width="14.7109375" style="7" customWidth="1"/>
    <col min="17" max="17" width="10.140625" style="7" bestFit="1" customWidth="1"/>
    <col min="18" max="18" width="11.7109375" style="7" bestFit="1" customWidth="1"/>
    <col min="19" max="19" width="9.85546875" style="7" bestFit="1" customWidth="1"/>
    <col min="20" max="16384" width="9.140625" style="7"/>
  </cols>
  <sheetData>
    <row r="1" spans="1:19" ht="15" customHeight="1" x14ac:dyDescent="0.25">
      <c r="A1" s="312" t="s">
        <v>185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</row>
    <row r="2" spans="1:19" ht="13.5" customHeight="1" x14ac:dyDescent="0.25">
      <c r="A2" s="197">
        <v>46218</v>
      </c>
      <c r="B2" s="5"/>
      <c r="C2" s="5"/>
      <c r="D2" s="325" t="s">
        <v>175</v>
      </c>
      <c r="E2" s="373"/>
      <c r="F2" s="373"/>
      <c r="G2" s="373"/>
      <c r="H2" s="373"/>
      <c r="I2" s="373"/>
      <c r="J2" s="373"/>
      <c r="K2" s="373"/>
      <c r="L2" s="5"/>
      <c r="M2" s="5"/>
    </row>
    <row r="3" spans="1:19" ht="12.75" customHeight="1" x14ac:dyDescent="0.25">
      <c r="A3" s="325" t="s">
        <v>51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6"/>
      <c r="M3" s="326"/>
    </row>
    <row r="4" spans="1:19" ht="24" customHeight="1" x14ac:dyDescent="0.25">
      <c r="A4" s="48" t="s">
        <v>52</v>
      </c>
      <c r="B4" s="318" t="s">
        <v>30</v>
      </c>
      <c r="C4" s="359"/>
      <c r="D4" s="360"/>
      <c r="E4" s="48" t="s">
        <v>26</v>
      </c>
      <c r="F4" s="48" t="s">
        <v>84</v>
      </c>
      <c r="G4" s="48" t="s">
        <v>104</v>
      </c>
      <c r="H4" s="48" t="s">
        <v>106</v>
      </c>
      <c r="I4" s="179" t="s">
        <v>177</v>
      </c>
      <c r="J4" s="179" t="s">
        <v>107</v>
      </c>
      <c r="K4" s="48" t="s">
        <v>171</v>
      </c>
      <c r="L4" s="179" t="s">
        <v>99</v>
      </c>
      <c r="M4" s="48" t="s">
        <v>183</v>
      </c>
    </row>
    <row r="5" spans="1:19" s="16" customFormat="1" ht="15.75" customHeight="1" x14ac:dyDescent="0.25">
      <c r="A5" s="49" t="s">
        <v>50</v>
      </c>
      <c r="B5" s="361" t="s">
        <v>83</v>
      </c>
      <c r="C5" s="362"/>
      <c r="D5" s="363"/>
      <c r="E5" s="50">
        <f t="shared" ref="E5:M5" si="0">E6+E26+E36+E60+E70+E74</f>
        <v>9021806.2800000012</v>
      </c>
      <c r="F5" s="50">
        <f t="shared" si="0"/>
        <v>476009.31</v>
      </c>
      <c r="G5" s="50">
        <f t="shared" si="0"/>
        <v>9500470.0500000007</v>
      </c>
      <c r="H5" s="50">
        <f t="shared" si="0"/>
        <v>9892281.2699999996</v>
      </c>
      <c r="I5" s="63">
        <f t="shared" ref="I5" si="1">I6+I26+I36+I60+I70+I74</f>
        <v>11574254.710000001</v>
      </c>
      <c r="J5" s="63">
        <f t="shared" si="0"/>
        <v>13495148</v>
      </c>
      <c r="K5" s="60">
        <v>17555556</v>
      </c>
      <c r="L5" s="63">
        <f t="shared" si="0"/>
        <v>342500</v>
      </c>
      <c r="M5" s="60">
        <f t="shared" si="0"/>
        <v>17898056</v>
      </c>
      <c r="O5" s="129"/>
    </row>
    <row r="6" spans="1:19" s="16" customFormat="1" ht="14.1" customHeight="1" x14ac:dyDescent="0.25">
      <c r="A6" s="51" t="s">
        <v>88</v>
      </c>
      <c r="B6" s="364" t="s">
        <v>53</v>
      </c>
      <c r="C6" s="365"/>
      <c r="D6" s="366"/>
      <c r="E6" s="52">
        <f>E7+E11+E15</f>
        <v>7654451</v>
      </c>
      <c r="F6" s="52">
        <f>F7+F11+F15</f>
        <v>443113.11</v>
      </c>
      <c r="G6" s="52">
        <f>G7+G11+G15</f>
        <v>8100218.5699999994</v>
      </c>
      <c r="H6" s="52">
        <f>H7+H11+H15</f>
        <v>8347145</v>
      </c>
      <c r="I6" s="180">
        <f>I7+I11+I15+I22</f>
        <v>10112462.220000001</v>
      </c>
      <c r="J6" s="180">
        <f>J7+J11+J15+J22</f>
        <v>10365472</v>
      </c>
      <c r="K6" s="52">
        <v>13781193</v>
      </c>
      <c r="L6" s="180">
        <f>L7+L11+L15+L22</f>
        <v>82500</v>
      </c>
      <c r="M6" s="72">
        <f>M7+M11+M15+M22</f>
        <v>13863693</v>
      </c>
      <c r="P6" s="39"/>
    </row>
    <row r="7" spans="1:19" s="16" customFormat="1" ht="14.1" customHeight="1" x14ac:dyDescent="0.25">
      <c r="A7" s="53" t="s">
        <v>89</v>
      </c>
      <c r="B7" s="367" t="s">
        <v>62</v>
      </c>
      <c r="C7" s="368"/>
      <c r="D7" s="369"/>
      <c r="E7" s="50">
        <f>E8</f>
        <v>0</v>
      </c>
      <c r="F7" s="50">
        <f t="shared" ref="F7:M7" si="2">F8</f>
        <v>68800</v>
      </c>
      <c r="G7" s="50">
        <f t="shared" si="2"/>
        <v>68800</v>
      </c>
      <c r="H7" s="50">
        <f t="shared" si="2"/>
        <v>111597.44</v>
      </c>
      <c r="I7" s="63">
        <f t="shared" si="2"/>
        <v>116597.44</v>
      </c>
      <c r="J7" s="63">
        <f t="shared" si="2"/>
        <v>111597.44</v>
      </c>
      <c r="K7" s="60">
        <v>58647</v>
      </c>
      <c r="L7" s="63">
        <f t="shared" si="2"/>
        <v>0</v>
      </c>
      <c r="M7" s="219">
        <f t="shared" si="2"/>
        <v>58647</v>
      </c>
      <c r="P7" s="39"/>
      <c r="R7" s="39"/>
      <c r="S7" s="39"/>
    </row>
    <row r="8" spans="1:19" s="16" customFormat="1" ht="14.1" customHeight="1" x14ac:dyDescent="0.25">
      <c r="A8" s="53">
        <v>3</v>
      </c>
      <c r="B8" s="356" t="s">
        <v>13</v>
      </c>
      <c r="C8" s="357"/>
      <c r="D8" s="358"/>
      <c r="E8" s="54">
        <f>E9+E10</f>
        <v>0</v>
      </c>
      <c r="F8" s="54">
        <f t="shared" ref="F8:M8" si="3">F9+F10</f>
        <v>68800</v>
      </c>
      <c r="G8" s="54">
        <f t="shared" si="3"/>
        <v>68800</v>
      </c>
      <c r="H8" s="54">
        <f t="shared" si="3"/>
        <v>111597.44</v>
      </c>
      <c r="I8" s="181">
        <f t="shared" ref="I8" si="4">I9+I10</f>
        <v>116597.44</v>
      </c>
      <c r="J8" s="181">
        <f t="shared" si="3"/>
        <v>111597.44</v>
      </c>
      <c r="K8" s="217">
        <v>58647</v>
      </c>
      <c r="L8" s="181">
        <f t="shared" si="3"/>
        <v>0</v>
      </c>
      <c r="M8" s="220">
        <f t="shared" si="3"/>
        <v>58647</v>
      </c>
      <c r="O8" s="39"/>
      <c r="P8" s="39"/>
      <c r="R8" s="39"/>
      <c r="S8" s="39"/>
    </row>
    <row r="9" spans="1:19" s="16" customFormat="1" ht="14.1" customHeight="1" x14ac:dyDescent="0.25">
      <c r="A9" s="55">
        <v>31</v>
      </c>
      <c r="B9" s="370" t="s">
        <v>14</v>
      </c>
      <c r="C9" s="371"/>
      <c r="D9" s="372"/>
      <c r="E9" s="56">
        <v>0</v>
      </c>
      <c r="F9" s="56">
        <v>0</v>
      </c>
      <c r="G9" s="56">
        <f>E9+F9</f>
        <v>0</v>
      </c>
      <c r="H9" s="56"/>
      <c r="I9" s="181">
        <v>5000</v>
      </c>
      <c r="J9" s="181">
        <f>G9+H9</f>
        <v>0</v>
      </c>
      <c r="K9" s="218">
        <v>0</v>
      </c>
      <c r="L9" s="181">
        <v>0</v>
      </c>
      <c r="M9" s="221">
        <f>L9+K9</f>
        <v>0</v>
      </c>
      <c r="P9" s="39"/>
    </row>
    <row r="10" spans="1:19" s="16" customFormat="1" ht="14.1" customHeight="1" x14ac:dyDescent="0.25">
      <c r="A10" s="55">
        <v>32</v>
      </c>
      <c r="B10" s="343" t="s">
        <v>56</v>
      </c>
      <c r="C10" s="349"/>
      <c r="D10" s="350"/>
      <c r="E10" s="57">
        <v>0</v>
      </c>
      <c r="F10" s="57">
        <v>68800</v>
      </c>
      <c r="G10" s="56">
        <f>E10+F10</f>
        <v>68800</v>
      </c>
      <c r="H10" s="56">
        <v>111597.44</v>
      </c>
      <c r="I10" s="181">
        <v>111597.44</v>
      </c>
      <c r="J10" s="181">
        <v>111597.44</v>
      </c>
      <c r="K10" s="218">
        <v>58647</v>
      </c>
      <c r="L10" s="181"/>
      <c r="M10" s="221">
        <f>L10+K10</f>
        <v>58647</v>
      </c>
      <c r="P10" s="39"/>
    </row>
    <row r="11" spans="1:19" s="16" customFormat="1" ht="14.1" customHeight="1" x14ac:dyDescent="0.25">
      <c r="A11" s="53" t="s">
        <v>90</v>
      </c>
      <c r="B11" s="356" t="s">
        <v>24</v>
      </c>
      <c r="C11" s="357"/>
      <c r="D11" s="358"/>
      <c r="E11" s="50">
        <f>E12</f>
        <v>344840.03</v>
      </c>
      <c r="F11" s="50">
        <f t="shared" ref="F11:M11" si="5">F12</f>
        <v>0</v>
      </c>
      <c r="G11" s="50">
        <f t="shared" si="5"/>
        <v>344840.03</v>
      </c>
      <c r="H11" s="50">
        <f t="shared" si="5"/>
        <v>181651.72</v>
      </c>
      <c r="I11" s="63">
        <f t="shared" si="5"/>
        <v>56648.41</v>
      </c>
      <c r="J11" s="63">
        <f t="shared" si="5"/>
        <v>40000</v>
      </c>
      <c r="K11" s="60">
        <v>500000</v>
      </c>
      <c r="L11" s="63">
        <f t="shared" si="5"/>
        <v>2000</v>
      </c>
      <c r="M11" s="219">
        <f t="shared" si="5"/>
        <v>502000</v>
      </c>
    </row>
    <row r="12" spans="1:19" s="16" customFormat="1" ht="14.1" customHeight="1" x14ac:dyDescent="0.25">
      <c r="A12" s="53">
        <v>3</v>
      </c>
      <c r="B12" s="353" t="s">
        <v>13</v>
      </c>
      <c r="C12" s="354"/>
      <c r="D12" s="355"/>
      <c r="E12" s="58">
        <f t="shared" ref="E12:M12" si="6">E13+E14</f>
        <v>344840.03</v>
      </c>
      <c r="F12" s="58">
        <f t="shared" si="6"/>
        <v>0</v>
      </c>
      <c r="G12" s="58">
        <f t="shared" si="6"/>
        <v>344840.03</v>
      </c>
      <c r="H12" s="58">
        <f t="shared" si="6"/>
        <v>181651.72</v>
      </c>
      <c r="I12" s="63">
        <f t="shared" ref="I12" si="7">I13+I14</f>
        <v>56648.41</v>
      </c>
      <c r="J12" s="63">
        <f t="shared" si="6"/>
        <v>40000</v>
      </c>
      <c r="K12" s="67">
        <v>500000</v>
      </c>
      <c r="L12" s="63">
        <f t="shared" si="6"/>
        <v>2000</v>
      </c>
      <c r="M12" s="222">
        <f t="shared" si="6"/>
        <v>502000</v>
      </c>
    </row>
    <row r="13" spans="1:19" s="16" customFormat="1" ht="14.1" customHeight="1" x14ac:dyDescent="0.25">
      <c r="A13" s="55">
        <v>31</v>
      </c>
      <c r="B13" s="343" t="s">
        <v>14</v>
      </c>
      <c r="C13" s="349"/>
      <c r="D13" s="350"/>
      <c r="E13" s="58">
        <v>344840.03</v>
      </c>
      <c r="F13" s="58"/>
      <c r="G13" s="58">
        <f>E13+F13</f>
        <v>344840.03</v>
      </c>
      <c r="H13" s="58">
        <v>181651.72</v>
      </c>
      <c r="I13" s="63">
        <v>56648.41</v>
      </c>
      <c r="J13" s="63">
        <v>40000</v>
      </c>
      <c r="K13" s="67">
        <v>500000</v>
      </c>
      <c r="L13" s="63">
        <v>2000</v>
      </c>
      <c r="M13" s="222">
        <f>K13+L13</f>
        <v>502000</v>
      </c>
    </row>
    <row r="14" spans="1:19" s="16" customFormat="1" ht="14.1" customHeight="1" x14ac:dyDescent="0.25">
      <c r="A14" s="55">
        <v>32</v>
      </c>
      <c r="B14" s="343" t="s">
        <v>21</v>
      </c>
      <c r="C14" s="349"/>
      <c r="D14" s="350"/>
      <c r="E14" s="58">
        <v>0</v>
      </c>
      <c r="F14" s="58"/>
      <c r="G14" s="58">
        <f>E14+F14</f>
        <v>0</v>
      </c>
      <c r="H14" s="58"/>
      <c r="I14" s="63">
        <v>0</v>
      </c>
      <c r="J14" s="63">
        <v>0</v>
      </c>
      <c r="K14" s="67">
        <v>0</v>
      </c>
      <c r="L14" s="63"/>
      <c r="M14" s="222">
        <f>K14+L14</f>
        <v>0</v>
      </c>
      <c r="O14" s="39"/>
    </row>
    <row r="15" spans="1:19" s="16" customFormat="1" ht="14.1" customHeight="1" x14ac:dyDescent="0.25">
      <c r="A15" s="59" t="s">
        <v>91</v>
      </c>
      <c r="B15" s="356" t="s">
        <v>92</v>
      </c>
      <c r="C15" s="357"/>
      <c r="D15" s="358"/>
      <c r="E15" s="54">
        <f t="shared" ref="E15:M15" si="8">E16</f>
        <v>7309610.9699999997</v>
      </c>
      <c r="F15" s="54">
        <f t="shared" si="8"/>
        <v>374313.11</v>
      </c>
      <c r="G15" s="54">
        <f t="shared" si="8"/>
        <v>7686578.5399999991</v>
      </c>
      <c r="H15" s="54">
        <f t="shared" si="8"/>
        <v>8053895.8399999999</v>
      </c>
      <c r="I15" s="181">
        <f t="shared" si="8"/>
        <v>9844125.3600000013</v>
      </c>
      <c r="J15" s="181">
        <f t="shared" si="8"/>
        <v>10122874.560000001</v>
      </c>
      <c r="K15" s="217">
        <v>13012546</v>
      </c>
      <c r="L15" s="181">
        <f t="shared" si="8"/>
        <v>80500</v>
      </c>
      <c r="M15" s="220">
        <f t="shared" si="8"/>
        <v>13093046</v>
      </c>
      <c r="O15" s="39"/>
    </row>
    <row r="16" spans="1:19" s="16" customFormat="1" ht="14.1" customHeight="1" x14ac:dyDescent="0.25">
      <c r="A16" s="59">
        <v>3</v>
      </c>
      <c r="B16" s="340" t="s">
        <v>13</v>
      </c>
      <c r="C16" s="341"/>
      <c r="D16" s="342"/>
      <c r="E16" s="50">
        <f>E17+E18+E19</f>
        <v>7309610.9699999997</v>
      </c>
      <c r="F16" s="50">
        <f>F17+F18+F19+F20+F21</f>
        <v>374313.11</v>
      </c>
      <c r="G16" s="50">
        <f t="shared" ref="G16:M16" si="9">G17+G18+G19+G21+G20</f>
        <v>7686578.5399999991</v>
      </c>
      <c r="H16" s="60">
        <f t="shared" si="9"/>
        <v>8053895.8399999999</v>
      </c>
      <c r="I16" s="63">
        <f t="shared" ref="I16" si="10">I17+I18+I19+I21+I20</f>
        <v>9844125.3600000013</v>
      </c>
      <c r="J16" s="63">
        <f t="shared" si="9"/>
        <v>10122874.560000001</v>
      </c>
      <c r="K16" s="60">
        <v>13012546</v>
      </c>
      <c r="L16" s="63">
        <f t="shared" si="9"/>
        <v>80500</v>
      </c>
      <c r="M16" s="219">
        <f t="shared" si="9"/>
        <v>13093046</v>
      </c>
      <c r="O16" s="39"/>
    </row>
    <row r="17" spans="1:15" s="16" customFormat="1" ht="14.1" customHeight="1" x14ac:dyDescent="0.25">
      <c r="A17" s="55">
        <v>31</v>
      </c>
      <c r="B17" s="343" t="s">
        <v>14</v>
      </c>
      <c r="C17" s="344"/>
      <c r="D17" s="345"/>
      <c r="E17" s="61">
        <v>5413884.0300000003</v>
      </c>
      <c r="F17" s="61">
        <v>352100.56</v>
      </c>
      <c r="G17" s="61">
        <f>E17+F17</f>
        <v>5765984.5899999999</v>
      </c>
      <c r="H17" s="61">
        <v>6035994.2800000003</v>
      </c>
      <c r="I17" s="63">
        <v>7968612.1799999997</v>
      </c>
      <c r="J17" s="63">
        <v>7831058</v>
      </c>
      <c r="K17" s="63">
        <v>10367675.439999999</v>
      </c>
      <c r="L17" s="63"/>
      <c r="M17" s="222">
        <f>K17+L17</f>
        <v>10367675.439999999</v>
      </c>
      <c r="O17" s="39"/>
    </row>
    <row r="18" spans="1:15" s="16" customFormat="1" ht="14.1" customHeight="1" x14ac:dyDescent="0.25">
      <c r="A18" s="55">
        <v>32</v>
      </c>
      <c r="B18" s="343" t="s">
        <v>56</v>
      </c>
      <c r="C18" s="344"/>
      <c r="D18" s="345"/>
      <c r="E18" s="61">
        <v>1882985.55</v>
      </c>
      <c r="F18" s="61">
        <v>9952.5499999999993</v>
      </c>
      <c r="G18" s="61">
        <f>E18+F18</f>
        <v>1892938.1</v>
      </c>
      <c r="H18" s="61">
        <v>1996281.56</v>
      </c>
      <c r="I18" s="63">
        <v>1833301.99</v>
      </c>
      <c r="J18" s="63">
        <v>2256046.56</v>
      </c>
      <c r="K18" s="63">
        <v>2601100.56</v>
      </c>
      <c r="L18" s="63">
        <v>60500</v>
      </c>
      <c r="M18" s="222">
        <f t="shared" ref="M18:M21" si="11">K18+L18</f>
        <v>2661600.56</v>
      </c>
      <c r="O18" s="39"/>
    </row>
    <row r="19" spans="1:15" s="16" customFormat="1" ht="14.1" customHeight="1" x14ac:dyDescent="0.25">
      <c r="A19" s="55">
        <v>34</v>
      </c>
      <c r="B19" s="343" t="s">
        <v>35</v>
      </c>
      <c r="C19" s="344"/>
      <c r="D19" s="345"/>
      <c r="E19" s="61">
        <v>12741.39</v>
      </c>
      <c r="F19" s="61">
        <v>6950</v>
      </c>
      <c r="G19" s="61">
        <f>E19+F19</f>
        <v>19691.39</v>
      </c>
      <c r="H19" s="61">
        <v>18920</v>
      </c>
      <c r="I19" s="63">
        <v>36303.230000000003</v>
      </c>
      <c r="J19" s="63">
        <v>29770</v>
      </c>
      <c r="K19" s="63">
        <v>36770</v>
      </c>
      <c r="L19" s="63"/>
      <c r="M19" s="222">
        <f t="shared" si="11"/>
        <v>36770</v>
      </c>
      <c r="O19" s="39"/>
    </row>
    <row r="20" spans="1:15" s="16" customFormat="1" ht="14.1" customHeight="1" x14ac:dyDescent="0.25">
      <c r="A20" s="55">
        <v>36</v>
      </c>
      <c r="B20" s="343" t="s">
        <v>103</v>
      </c>
      <c r="C20" s="344"/>
      <c r="D20" s="345"/>
      <c r="E20" s="61">
        <v>0</v>
      </c>
      <c r="F20" s="61">
        <v>5310</v>
      </c>
      <c r="G20" s="61">
        <f>E20+F20</f>
        <v>5310</v>
      </c>
      <c r="H20" s="61"/>
      <c r="I20" s="63">
        <v>0</v>
      </c>
      <c r="J20" s="63">
        <v>0</v>
      </c>
      <c r="K20" s="63">
        <v>0</v>
      </c>
      <c r="L20" s="63"/>
      <c r="M20" s="222">
        <f t="shared" si="11"/>
        <v>0</v>
      </c>
    </row>
    <row r="21" spans="1:15" s="16" customFormat="1" ht="14.1" customHeight="1" x14ac:dyDescent="0.25">
      <c r="A21" s="55">
        <v>38</v>
      </c>
      <c r="B21" s="343" t="s">
        <v>60</v>
      </c>
      <c r="C21" s="344"/>
      <c r="D21" s="345"/>
      <c r="E21" s="61">
        <v>2654.46</v>
      </c>
      <c r="F21" s="61">
        <v>0</v>
      </c>
      <c r="G21" s="61">
        <f>E21+F21</f>
        <v>2654.46</v>
      </c>
      <c r="H21" s="61">
        <v>2700</v>
      </c>
      <c r="I21" s="63">
        <v>5907.96</v>
      </c>
      <c r="J21" s="63">
        <v>6000</v>
      </c>
      <c r="K21" s="63">
        <v>7000</v>
      </c>
      <c r="L21" s="63">
        <v>20000</v>
      </c>
      <c r="M21" s="222">
        <f t="shared" si="11"/>
        <v>27000</v>
      </c>
    </row>
    <row r="22" spans="1:15" s="16" customFormat="1" ht="14.1" customHeight="1" x14ac:dyDescent="0.25">
      <c r="A22" s="62" t="s">
        <v>169</v>
      </c>
      <c r="B22" s="340" t="s">
        <v>71</v>
      </c>
      <c r="C22" s="341"/>
      <c r="D22" s="342"/>
      <c r="E22" s="50"/>
      <c r="F22" s="50"/>
      <c r="G22" s="50"/>
      <c r="H22" s="50">
        <f t="shared" ref="H22:M22" si="12">H23</f>
        <v>0</v>
      </c>
      <c r="I22" s="63">
        <f t="shared" si="12"/>
        <v>95091.01</v>
      </c>
      <c r="J22" s="63">
        <f t="shared" si="12"/>
        <v>91000</v>
      </c>
      <c r="K22" s="60">
        <v>210000</v>
      </c>
      <c r="L22" s="63">
        <f t="shared" si="12"/>
        <v>0</v>
      </c>
      <c r="M22" s="219">
        <f t="shared" si="12"/>
        <v>210000</v>
      </c>
    </row>
    <row r="23" spans="1:15" s="16" customFormat="1" ht="14.1" customHeight="1" x14ac:dyDescent="0.25">
      <c r="A23" s="62">
        <v>3</v>
      </c>
      <c r="B23" s="343" t="s">
        <v>13</v>
      </c>
      <c r="C23" s="344"/>
      <c r="D23" s="345"/>
      <c r="E23" s="61"/>
      <c r="F23" s="61"/>
      <c r="G23" s="61"/>
      <c r="H23" s="61">
        <f>H24</f>
        <v>0</v>
      </c>
      <c r="I23" s="63">
        <f>I24+I25</f>
        <v>95091.01</v>
      </c>
      <c r="J23" s="63">
        <f>J24+J25</f>
        <v>91000</v>
      </c>
      <c r="K23" s="63">
        <v>210000</v>
      </c>
      <c r="L23" s="63">
        <f t="shared" ref="L23" si="13">L24+L25</f>
        <v>0</v>
      </c>
      <c r="M23" s="222">
        <f>M24+M25</f>
        <v>210000</v>
      </c>
    </row>
    <row r="24" spans="1:15" s="16" customFormat="1" ht="14.1" customHeight="1" x14ac:dyDescent="0.25">
      <c r="A24" s="64">
        <v>31</v>
      </c>
      <c r="B24" s="343" t="s">
        <v>14</v>
      </c>
      <c r="C24" s="344"/>
      <c r="D24" s="345"/>
      <c r="E24" s="61"/>
      <c r="F24" s="61"/>
      <c r="G24" s="61"/>
      <c r="H24" s="61"/>
      <c r="I24" s="63">
        <v>0</v>
      </c>
      <c r="J24" s="63">
        <v>0</v>
      </c>
      <c r="K24" s="63">
        <v>0</v>
      </c>
      <c r="L24" s="63"/>
      <c r="M24" s="222">
        <f>K24+L24</f>
        <v>0</v>
      </c>
    </row>
    <row r="25" spans="1:15" s="16" customFormat="1" ht="14.1" customHeight="1" x14ac:dyDescent="0.25">
      <c r="A25" s="64">
        <v>32</v>
      </c>
      <c r="B25" s="343" t="s">
        <v>170</v>
      </c>
      <c r="C25" s="344"/>
      <c r="D25" s="345"/>
      <c r="E25" s="61"/>
      <c r="F25" s="61"/>
      <c r="G25" s="61"/>
      <c r="H25" s="61"/>
      <c r="I25" s="63">
        <v>95091.01</v>
      </c>
      <c r="J25" s="63">
        <v>91000</v>
      </c>
      <c r="K25" s="63">
        <v>210000</v>
      </c>
      <c r="L25" s="63"/>
      <c r="M25" s="222">
        <f>K25+L25</f>
        <v>210000</v>
      </c>
    </row>
    <row r="26" spans="1:15" s="16" customFormat="1" ht="14.1" customHeight="1" x14ac:dyDescent="0.25">
      <c r="A26" s="51" t="s">
        <v>61</v>
      </c>
      <c r="B26" s="346" t="s">
        <v>63</v>
      </c>
      <c r="C26" s="380"/>
      <c r="D26" s="381"/>
      <c r="E26" s="52">
        <f>E30+E34</f>
        <v>249386.16</v>
      </c>
      <c r="F26" s="52">
        <f t="shared" ref="F26:M26" si="14">F27+F30+F33</f>
        <v>13683.160000000003</v>
      </c>
      <c r="G26" s="52">
        <f t="shared" si="14"/>
        <v>263069.32</v>
      </c>
      <c r="H26" s="52">
        <f t="shared" si="14"/>
        <v>258629</v>
      </c>
      <c r="I26" s="180">
        <f t="shared" ref="I26" si="15">I27+I30+I33</f>
        <v>238333.36</v>
      </c>
      <c r="J26" s="180">
        <f t="shared" si="14"/>
        <v>282959</v>
      </c>
      <c r="K26" s="52">
        <v>461600</v>
      </c>
      <c r="L26" s="180">
        <f t="shared" si="14"/>
        <v>75000</v>
      </c>
      <c r="M26" s="72">
        <f t="shared" si="14"/>
        <v>536600</v>
      </c>
    </row>
    <row r="27" spans="1:15" s="16" customFormat="1" ht="14.1" customHeight="1" x14ac:dyDescent="0.25">
      <c r="A27" s="65" t="s">
        <v>54</v>
      </c>
      <c r="B27" s="340" t="s">
        <v>62</v>
      </c>
      <c r="C27" s="341"/>
      <c r="D27" s="342"/>
      <c r="E27" s="66">
        <f t="shared" ref="E27:M28" si="16">E28</f>
        <v>0</v>
      </c>
      <c r="F27" s="66">
        <f t="shared" si="16"/>
        <v>38000</v>
      </c>
      <c r="G27" s="66">
        <f t="shared" si="16"/>
        <v>38000</v>
      </c>
      <c r="H27" s="66">
        <f t="shared" si="16"/>
        <v>27000</v>
      </c>
      <c r="I27" s="63">
        <f t="shared" si="16"/>
        <v>29355.64</v>
      </c>
      <c r="J27" s="63">
        <f t="shared" si="16"/>
        <v>27000</v>
      </c>
      <c r="K27" s="66">
        <v>0</v>
      </c>
      <c r="L27" s="63">
        <f t="shared" si="16"/>
        <v>0</v>
      </c>
      <c r="M27" s="222">
        <f t="shared" si="16"/>
        <v>0</v>
      </c>
    </row>
    <row r="28" spans="1:15" s="16" customFormat="1" ht="14.1" customHeight="1" x14ac:dyDescent="0.25">
      <c r="A28" s="65">
        <v>3</v>
      </c>
      <c r="B28" s="377" t="s">
        <v>13</v>
      </c>
      <c r="C28" s="378"/>
      <c r="D28" s="379"/>
      <c r="E28" s="67">
        <f t="shared" si="16"/>
        <v>0</v>
      </c>
      <c r="F28" s="67">
        <f t="shared" si="16"/>
        <v>38000</v>
      </c>
      <c r="G28" s="67">
        <f t="shared" si="16"/>
        <v>38000</v>
      </c>
      <c r="H28" s="67">
        <f t="shared" si="16"/>
        <v>27000</v>
      </c>
      <c r="I28" s="63">
        <f t="shared" si="16"/>
        <v>29355.64</v>
      </c>
      <c r="J28" s="63">
        <f t="shared" si="16"/>
        <v>27000</v>
      </c>
      <c r="K28" s="67">
        <v>0</v>
      </c>
      <c r="L28" s="63">
        <f t="shared" si="16"/>
        <v>0</v>
      </c>
      <c r="M28" s="222">
        <f t="shared" si="16"/>
        <v>0</v>
      </c>
    </row>
    <row r="29" spans="1:15" s="16" customFormat="1" ht="14.1" customHeight="1" x14ac:dyDescent="0.25">
      <c r="A29" s="68">
        <v>32</v>
      </c>
      <c r="B29" s="377" t="s">
        <v>56</v>
      </c>
      <c r="C29" s="378"/>
      <c r="D29" s="379"/>
      <c r="E29" s="67">
        <v>0</v>
      </c>
      <c r="F29" s="67">
        <v>38000</v>
      </c>
      <c r="G29" s="67">
        <f>E29+F29</f>
        <v>38000</v>
      </c>
      <c r="H29" s="67">
        <v>27000</v>
      </c>
      <c r="I29" s="63">
        <v>29355.64</v>
      </c>
      <c r="J29" s="63">
        <v>27000</v>
      </c>
      <c r="K29" s="67">
        <v>0</v>
      </c>
      <c r="L29" s="63"/>
      <c r="M29" s="222">
        <f>K29+L29</f>
        <v>0</v>
      </c>
    </row>
    <row r="30" spans="1:15" s="16" customFormat="1" ht="14.1" customHeight="1" x14ac:dyDescent="0.25">
      <c r="A30" s="69" t="s">
        <v>57</v>
      </c>
      <c r="B30" s="340" t="s">
        <v>24</v>
      </c>
      <c r="C30" s="341"/>
      <c r="D30" s="342"/>
      <c r="E30" s="70">
        <f>E31</f>
        <v>39816.839999999997</v>
      </c>
      <c r="F30" s="70">
        <f t="shared" ref="F30:L31" si="17">F31</f>
        <v>15183.16</v>
      </c>
      <c r="G30" s="70">
        <f t="shared" si="17"/>
        <v>55000</v>
      </c>
      <c r="H30" s="70">
        <f t="shared" si="17"/>
        <v>50000</v>
      </c>
      <c r="I30" s="63">
        <f t="shared" si="17"/>
        <v>0</v>
      </c>
      <c r="J30" s="63">
        <f t="shared" si="17"/>
        <v>50000</v>
      </c>
      <c r="K30" s="66">
        <v>0</v>
      </c>
      <c r="L30" s="63">
        <f t="shared" si="17"/>
        <v>0</v>
      </c>
      <c r="M30" s="219">
        <f>M31</f>
        <v>0</v>
      </c>
    </row>
    <row r="31" spans="1:15" s="16" customFormat="1" ht="14.1" customHeight="1" x14ac:dyDescent="0.25">
      <c r="A31" s="62">
        <v>3</v>
      </c>
      <c r="B31" s="343" t="s">
        <v>13</v>
      </c>
      <c r="C31" s="344"/>
      <c r="D31" s="345"/>
      <c r="E31" s="61">
        <f>E32</f>
        <v>39816.839999999997</v>
      </c>
      <c r="F31" s="61">
        <f t="shared" si="17"/>
        <v>15183.16</v>
      </c>
      <c r="G31" s="61">
        <f t="shared" si="17"/>
        <v>55000</v>
      </c>
      <c r="H31" s="61">
        <f t="shared" si="17"/>
        <v>50000</v>
      </c>
      <c r="I31" s="63">
        <f t="shared" si="17"/>
        <v>0</v>
      </c>
      <c r="J31" s="63">
        <f t="shared" si="17"/>
        <v>50000</v>
      </c>
      <c r="K31" s="63">
        <v>0</v>
      </c>
      <c r="L31" s="63">
        <f t="shared" si="17"/>
        <v>0</v>
      </c>
      <c r="M31" s="222">
        <f>M32</f>
        <v>0</v>
      </c>
    </row>
    <row r="32" spans="1:15" s="16" customFormat="1" ht="14.1" customHeight="1" x14ac:dyDescent="0.25">
      <c r="A32" s="64">
        <v>32</v>
      </c>
      <c r="B32" s="343" t="s">
        <v>56</v>
      </c>
      <c r="C32" s="344"/>
      <c r="D32" s="345"/>
      <c r="E32" s="61">
        <v>39816.839999999997</v>
      </c>
      <c r="F32" s="61">
        <v>15183.16</v>
      </c>
      <c r="G32" s="61">
        <f>E32+F32</f>
        <v>55000</v>
      </c>
      <c r="H32" s="61">
        <v>50000</v>
      </c>
      <c r="I32" s="63">
        <v>0</v>
      </c>
      <c r="J32" s="63">
        <v>50000</v>
      </c>
      <c r="K32" s="63">
        <v>0</v>
      </c>
      <c r="L32" s="63"/>
      <c r="M32" s="222">
        <f>K32+L32</f>
        <v>0</v>
      </c>
    </row>
    <row r="33" spans="1:13" s="16" customFormat="1" ht="14.1" customHeight="1" x14ac:dyDescent="0.25">
      <c r="A33" s="62" t="s">
        <v>58</v>
      </c>
      <c r="B33" s="340" t="s">
        <v>59</v>
      </c>
      <c r="C33" s="341"/>
      <c r="D33" s="342"/>
      <c r="E33" s="70">
        <f>E34</f>
        <v>209569.32</v>
      </c>
      <c r="F33" s="70">
        <f t="shared" ref="F33:L34" si="18">F34</f>
        <v>-39500</v>
      </c>
      <c r="G33" s="70">
        <f t="shared" si="18"/>
        <v>170069.32</v>
      </c>
      <c r="H33" s="70">
        <f t="shared" si="18"/>
        <v>181629</v>
      </c>
      <c r="I33" s="63">
        <f t="shared" si="18"/>
        <v>208977.72</v>
      </c>
      <c r="J33" s="63">
        <f t="shared" si="18"/>
        <v>205959</v>
      </c>
      <c r="K33" s="66">
        <v>461600</v>
      </c>
      <c r="L33" s="63">
        <f t="shared" si="18"/>
        <v>75000</v>
      </c>
      <c r="M33" s="219">
        <f>M34</f>
        <v>536600</v>
      </c>
    </row>
    <row r="34" spans="1:13" s="16" customFormat="1" ht="14.1" customHeight="1" x14ac:dyDescent="0.25">
      <c r="A34" s="62">
        <v>3</v>
      </c>
      <c r="B34" s="343" t="s">
        <v>13</v>
      </c>
      <c r="C34" s="344"/>
      <c r="D34" s="345"/>
      <c r="E34" s="58">
        <f>E35</f>
        <v>209569.32</v>
      </c>
      <c r="F34" s="58">
        <f t="shared" si="18"/>
        <v>-39500</v>
      </c>
      <c r="G34" s="58">
        <f t="shared" si="18"/>
        <v>170069.32</v>
      </c>
      <c r="H34" s="58">
        <f t="shared" si="18"/>
        <v>181629</v>
      </c>
      <c r="I34" s="63">
        <f t="shared" si="18"/>
        <v>208977.72</v>
      </c>
      <c r="J34" s="63">
        <f t="shared" si="18"/>
        <v>205959</v>
      </c>
      <c r="K34" s="67">
        <v>461600</v>
      </c>
      <c r="L34" s="63">
        <f t="shared" si="18"/>
        <v>75000</v>
      </c>
      <c r="M34" s="222">
        <f>M35</f>
        <v>536600</v>
      </c>
    </row>
    <row r="35" spans="1:13" s="16" customFormat="1" ht="14.1" customHeight="1" x14ac:dyDescent="0.25">
      <c r="A35" s="64">
        <v>32</v>
      </c>
      <c r="B35" s="343" t="s">
        <v>56</v>
      </c>
      <c r="C35" s="344"/>
      <c r="D35" s="345"/>
      <c r="E35" s="61">
        <v>209569.32</v>
      </c>
      <c r="F35" s="61">
        <v>-39500</v>
      </c>
      <c r="G35" s="61">
        <f>E35+F35</f>
        <v>170069.32</v>
      </c>
      <c r="H35" s="61">
        <v>181629</v>
      </c>
      <c r="I35" s="63">
        <v>208977.72</v>
      </c>
      <c r="J35" s="63">
        <v>205959</v>
      </c>
      <c r="K35" s="63">
        <v>461600</v>
      </c>
      <c r="L35" s="63">
        <v>75000</v>
      </c>
      <c r="M35" s="222">
        <f>K35+L35</f>
        <v>536600</v>
      </c>
    </row>
    <row r="36" spans="1:13" s="16" customFormat="1" ht="14.1" customHeight="1" x14ac:dyDescent="0.25">
      <c r="A36" s="71" t="s">
        <v>64</v>
      </c>
      <c r="B36" s="346" t="s">
        <v>65</v>
      </c>
      <c r="C36" s="347"/>
      <c r="D36" s="348"/>
      <c r="E36" s="72">
        <f>E37+E42+E49+E52</f>
        <v>919724.99</v>
      </c>
      <c r="F36" s="72">
        <f>F37+F42+F49+F52</f>
        <v>35361.69</v>
      </c>
      <c r="G36" s="72">
        <f>G37+G42+G49+G52</f>
        <v>955086.68</v>
      </c>
      <c r="H36" s="72">
        <f t="shared" ref="H36:M36" si="19">H37+H42+H49+H52+H55</f>
        <v>1088397.27</v>
      </c>
      <c r="I36" s="180">
        <f t="shared" si="19"/>
        <v>629599.1100000001</v>
      </c>
      <c r="J36" s="180">
        <f t="shared" si="19"/>
        <v>2511000</v>
      </c>
      <c r="K36" s="72">
        <v>3023500</v>
      </c>
      <c r="L36" s="180">
        <f t="shared" si="19"/>
        <v>85000</v>
      </c>
      <c r="M36" s="72">
        <f t="shared" si="19"/>
        <v>3108500</v>
      </c>
    </row>
    <row r="37" spans="1:13" s="16" customFormat="1" ht="14.1" customHeight="1" x14ac:dyDescent="0.25">
      <c r="A37" s="62" t="s">
        <v>54</v>
      </c>
      <c r="B37" s="340" t="s">
        <v>62</v>
      </c>
      <c r="C37" s="341"/>
      <c r="D37" s="342"/>
      <c r="E37" s="70">
        <f>E40</f>
        <v>0</v>
      </c>
      <c r="F37" s="70">
        <f t="shared" ref="F37:M37" si="20">F38+F40</f>
        <v>42488.57</v>
      </c>
      <c r="G37" s="70">
        <f t="shared" si="20"/>
        <v>42488.57</v>
      </c>
      <c r="H37" s="70">
        <f t="shared" si="20"/>
        <v>30139.72</v>
      </c>
      <c r="I37" s="63">
        <f t="shared" ref="I37" si="21">I38+I40</f>
        <v>0</v>
      </c>
      <c r="J37" s="63">
        <f t="shared" si="20"/>
        <v>0</v>
      </c>
      <c r="K37" s="66">
        <v>1200000</v>
      </c>
      <c r="L37" s="63">
        <f t="shared" si="20"/>
        <v>0</v>
      </c>
      <c r="M37" s="219">
        <f t="shared" si="20"/>
        <v>1200000</v>
      </c>
    </row>
    <row r="38" spans="1:13" s="16" customFormat="1" ht="14.1" customHeight="1" x14ac:dyDescent="0.25">
      <c r="A38" s="62">
        <v>4</v>
      </c>
      <c r="B38" s="340" t="s">
        <v>66</v>
      </c>
      <c r="C38" s="344"/>
      <c r="D38" s="345"/>
      <c r="E38" s="58">
        <f t="shared" ref="E38:M38" si="22">E39</f>
        <v>0</v>
      </c>
      <c r="F38" s="58">
        <f t="shared" si="22"/>
        <v>23700</v>
      </c>
      <c r="G38" s="58">
        <f t="shared" si="22"/>
        <v>23700</v>
      </c>
      <c r="H38" s="58">
        <f t="shared" si="22"/>
        <v>30139.72</v>
      </c>
      <c r="I38" s="63">
        <f t="shared" si="22"/>
        <v>0</v>
      </c>
      <c r="J38" s="63">
        <f t="shared" si="22"/>
        <v>0</v>
      </c>
      <c r="K38" s="67">
        <v>1200000</v>
      </c>
      <c r="L38" s="63">
        <f t="shared" si="22"/>
        <v>0</v>
      </c>
      <c r="M38" s="222">
        <f t="shared" si="22"/>
        <v>1200000</v>
      </c>
    </row>
    <row r="39" spans="1:13" s="16" customFormat="1" ht="14.1" customHeight="1" x14ac:dyDescent="0.25">
      <c r="A39" s="64">
        <v>42</v>
      </c>
      <c r="B39" s="343" t="s">
        <v>102</v>
      </c>
      <c r="C39" s="344"/>
      <c r="D39" s="345"/>
      <c r="E39" s="58">
        <v>0</v>
      </c>
      <c r="F39" s="58">
        <v>23700</v>
      </c>
      <c r="G39" s="58">
        <f>E39+F39</f>
        <v>23700</v>
      </c>
      <c r="H39" s="58">
        <v>30139.72</v>
      </c>
      <c r="I39" s="63">
        <v>0</v>
      </c>
      <c r="J39" s="63">
        <v>0</v>
      </c>
      <c r="K39" s="67">
        <v>1200000</v>
      </c>
      <c r="L39" s="63"/>
      <c r="M39" s="222">
        <f>K39+L39</f>
        <v>1200000</v>
      </c>
    </row>
    <row r="40" spans="1:13" s="16" customFormat="1" ht="14.1" customHeight="1" x14ac:dyDescent="0.25">
      <c r="A40" s="62">
        <v>5</v>
      </c>
      <c r="B40" s="343" t="s">
        <v>72</v>
      </c>
      <c r="C40" s="344"/>
      <c r="D40" s="345"/>
      <c r="E40" s="58">
        <f t="shared" ref="E40:J40" si="23">E41</f>
        <v>0</v>
      </c>
      <c r="F40" s="58">
        <f t="shared" si="23"/>
        <v>18788.57</v>
      </c>
      <c r="G40" s="58">
        <f t="shared" si="23"/>
        <v>18788.57</v>
      </c>
      <c r="H40" s="58">
        <f t="shared" si="23"/>
        <v>0</v>
      </c>
      <c r="I40" s="63">
        <f t="shared" si="23"/>
        <v>0</v>
      </c>
      <c r="J40" s="63">
        <f t="shared" si="23"/>
        <v>0</v>
      </c>
      <c r="K40" s="63">
        <v>0</v>
      </c>
      <c r="L40" s="63">
        <f t="shared" ref="L40" si="24">L41</f>
        <v>0</v>
      </c>
      <c r="M40" s="222">
        <f>M41</f>
        <v>0</v>
      </c>
    </row>
    <row r="41" spans="1:13" s="16" customFormat="1" ht="14.1" customHeight="1" x14ac:dyDescent="0.25">
      <c r="A41" s="64">
        <v>54</v>
      </c>
      <c r="B41" s="343" t="s">
        <v>96</v>
      </c>
      <c r="C41" s="344"/>
      <c r="D41" s="345"/>
      <c r="E41" s="61">
        <v>0</v>
      </c>
      <c r="F41" s="61">
        <v>18788.57</v>
      </c>
      <c r="G41" s="61">
        <f>E41+F41</f>
        <v>18788.57</v>
      </c>
      <c r="H41" s="61"/>
      <c r="I41" s="63">
        <v>0</v>
      </c>
      <c r="J41" s="63">
        <v>0</v>
      </c>
      <c r="K41" s="63">
        <v>0</v>
      </c>
      <c r="L41" s="63"/>
      <c r="M41" s="222">
        <f>K41+L41</f>
        <v>0</v>
      </c>
    </row>
    <row r="42" spans="1:13" s="16" customFormat="1" ht="14.1" customHeight="1" x14ac:dyDescent="0.25">
      <c r="A42" s="62" t="s">
        <v>57</v>
      </c>
      <c r="B42" s="340" t="s">
        <v>24</v>
      </c>
      <c r="C42" s="341"/>
      <c r="D42" s="342"/>
      <c r="E42" s="50">
        <f>E43</f>
        <v>74457.490000000005</v>
      </c>
      <c r="F42" s="50">
        <f>F43</f>
        <v>-7126.880000000001</v>
      </c>
      <c r="G42" s="50">
        <f>G43</f>
        <v>67330.61</v>
      </c>
      <c r="H42" s="50">
        <f>H43</f>
        <v>187360.28</v>
      </c>
      <c r="I42" s="63">
        <f>I43+I47</f>
        <v>200588.35000000003</v>
      </c>
      <c r="J42" s="63">
        <f>J43+J47</f>
        <v>461212</v>
      </c>
      <c r="K42" s="60">
        <v>1141511.3500000001</v>
      </c>
      <c r="L42" s="63">
        <f>L43+L47</f>
        <v>85000</v>
      </c>
      <c r="M42" s="219">
        <f>M43+M47</f>
        <v>1226511.3500000001</v>
      </c>
    </row>
    <row r="43" spans="1:13" s="16" customFormat="1" ht="14.1" customHeight="1" x14ac:dyDescent="0.25">
      <c r="A43" s="62">
        <v>4</v>
      </c>
      <c r="B43" s="343" t="s">
        <v>66</v>
      </c>
      <c r="C43" s="344"/>
      <c r="D43" s="345"/>
      <c r="E43" s="70">
        <f t="shared" ref="E43:M43" si="25">E44+E45+E46</f>
        <v>74457.490000000005</v>
      </c>
      <c r="F43" s="70">
        <f t="shared" si="25"/>
        <v>-7126.880000000001</v>
      </c>
      <c r="G43" s="70">
        <f t="shared" si="25"/>
        <v>67330.61</v>
      </c>
      <c r="H43" s="70">
        <f t="shared" si="25"/>
        <v>187360.28</v>
      </c>
      <c r="I43" s="63">
        <f t="shared" ref="I43" si="26">I44+I45+I46</f>
        <v>168492.59000000003</v>
      </c>
      <c r="J43" s="63">
        <f t="shared" si="25"/>
        <v>424212</v>
      </c>
      <c r="K43" s="66">
        <v>1104511.3500000001</v>
      </c>
      <c r="L43" s="63">
        <f t="shared" si="25"/>
        <v>85000</v>
      </c>
      <c r="M43" s="222">
        <f t="shared" si="25"/>
        <v>1189511.3500000001</v>
      </c>
    </row>
    <row r="44" spans="1:13" s="16" customFormat="1" ht="14.1" customHeight="1" x14ac:dyDescent="0.25">
      <c r="A44" s="64">
        <v>41</v>
      </c>
      <c r="B44" s="343" t="s">
        <v>67</v>
      </c>
      <c r="C44" s="344"/>
      <c r="D44" s="345"/>
      <c r="E44" s="61">
        <v>13272.28</v>
      </c>
      <c r="F44" s="61">
        <v>-13272.28</v>
      </c>
      <c r="G44" s="61">
        <f>E44+F44</f>
        <v>0</v>
      </c>
      <c r="H44" s="61">
        <v>0</v>
      </c>
      <c r="I44" s="63">
        <v>2589.81</v>
      </c>
      <c r="J44" s="63">
        <v>0</v>
      </c>
      <c r="K44" s="63">
        <v>20000</v>
      </c>
      <c r="L44" s="63"/>
      <c r="M44" s="222">
        <f>K44+L44</f>
        <v>20000</v>
      </c>
    </row>
    <row r="45" spans="1:13" s="16" customFormat="1" ht="14.1" customHeight="1" x14ac:dyDescent="0.25">
      <c r="A45" s="64">
        <v>42</v>
      </c>
      <c r="B45" s="343" t="s">
        <v>68</v>
      </c>
      <c r="C45" s="344"/>
      <c r="D45" s="345"/>
      <c r="E45" s="61">
        <v>47912.93</v>
      </c>
      <c r="F45" s="61">
        <v>-13854.6</v>
      </c>
      <c r="G45" s="61">
        <f>E45+F45</f>
        <v>34058.33</v>
      </c>
      <c r="H45" s="61">
        <v>159360.28</v>
      </c>
      <c r="I45" s="63">
        <v>137750.14000000001</v>
      </c>
      <c r="J45" s="63">
        <v>424212</v>
      </c>
      <c r="K45" s="63">
        <v>1084511.3500000001</v>
      </c>
      <c r="L45" s="63">
        <v>85000</v>
      </c>
      <c r="M45" s="222">
        <f t="shared" ref="M45:M48" si="27">K45+L45</f>
        <v>1169511.3500000001</v>
      </c>
    </row>
    <row r="46" spans="1:13" s="16" customFormat="1" ht="14.1" customHeight="1" x14ac:dyDescent="0.25">
      <c r="A46" s="64">
        <v>45</v>
      </c>
      <c r="B46" s="374" t="s">
        <v>69</v>
      </c>
      <c r="C46" s="375"/>
      <c r="D46" s="376"/>
      <c r="E46" s="61">
        <v>13272.28</v>
      </c>
      <c r="F46" s="61">
        <v>20000</v>
      </c>
      <c r="G46" s="61">
        <f>E46+F46</f>
        <v>33272.28</v>
      </c>
      <c r="H46" s="61">
        <v>28000</v>
      </c>
      <c r="I46" s="63">
        <v>28152.639999999999</v>
      </c>
      <c r="J46" s="63"/>
      <c r="K46" s="63">
        <v>0</v>
      </c>
      <c r="L46" s="63"/>
      <c r="M46" s="222">
        <f t="shared" si="27"/>
        <v>0</v>
      </c>
    </row>
    <row r="47" spans="1:13" s="16" customFormat="1" ht="14.1" customHeight="1" x14ac:dyDescent="0.25">
      <c r="A47" s="62">
        <v>5</v>
      </c>
      <c r="B47" s="374" t="s">
        <v>72</v>
      </c>
      <c r="C47" s="375"/>
      <c r="D47" s="376"/>
      <c r="E47" s="61"/>
      <c r="F47" s="61"/>
      <c r="G47" s="61"/>
      <c r="H47" s="70"/>
      <c r="I47" s="63">
        <f>I48</f>
        <v>32095.759999999998</v>
      </c>
      <c r="J47" s="63">
        <f>J48</f>
        <v>37000</v>
      </c>
      <c r="K47" s="66">
        <v>37000</v>
      </c>
      <c r="L47" s="63">
        <f>L48</f>
        <v>0</v>
      </c>
      <c r="M47" s="222">
        <f t="shared" si="27"/>
        <v>37000</v>
      </c>
    </row>
    <row r="48" spans="1:13" s="16" customFormat="1" ht="14.1" customHeight="1" x14ac:dyDescent="0.25">
      <c r="A48" s="64">
        <v>54</v>
      </c>
      <c r="B48" s="374" t="s">
        <v>73</v>
      </c>
      <c r="C48" s="375"/>
      <c r="D48" s="376"/>
      <c r="E48" s="61"/>
      <c r="F48" s="61"/>
      <c r="G48" s="61"/>
      <c r="H48" s="61"/>
      <c r="I48" s="63">
        <v>32095.759999999998</v>
      </c>
      <c r="J48" s="63">
        <v>37000</v>
      </c>
      <c r="K48" s="63">
        <v>37000</v>
      </c>
      <c r="L48" s="63"/>
      <c r="M48" s="222">
        <f t="shared" si="27"/>
        <v>37000</v>
      </c>
    </row>
    <row r="49" spans="1:17" s="16" customFormat="1" ht="14.1" customHeight="1" x14ac:dyDescent="0.25">
      <c r="A49" s="62" t="s">
        <v>70</v>
      </c>
      <c r="B49" s="340" t="s">
        <v>71</v>
      </c>
      <c r="C49" s="341"/>
      <c r="D49" s="342"/>
      <c r="E49" s="50">
        <f>E50</f>
        <v>809609.13</v>
      </c>
      <c r="F49" s="50">
        <f t="shared" ref="F49:L50" si="28">F50</f>
        <v>0</v>
      </c>
      <c r="G49" s="50">
        <f t="shared" si="28"/>
        <v>809609.13</v>
      </c>
      <c r="H49" s="50">
        <f t="shared" si="28"/>
        <v>833897.27</v>
      </c>
      <c r="I49" s="63">
        <f t="shared" si="28"/>
        <v>429010.76</v>
      </c>
      <c r="J49" s="63">
        <f t="shared" si="28"/>
        <v>1649788</v>
      </c>
      <c r="K49" s="60">
        <v>105368</v>
      </c>
      <c r="L49" s="63">
        <f t="shared" si="28"/>
        <v>0</v>
      </c>
      <c r="M49" s="219">
        <f>M50</f>
        <v>105368</v>
      </c>
    </row>
    <row r="50" spans="1:17" s="16" customFormat="1" ht="14.1" customHeight="1" x14ac:dyDescent="0.25">
      <c r="A50" s="62">
        <v>4</v>
      </c>
      <c r="B50" s="343" t="s">
        <v>66</v>
      </c>
      <c r="C50" s="344"/>
      <c r="D50" s="345"/>
      <c r="E50" s="61">
        <f>E51</f>
        <v>809609.13</v>
      </c>
      <c r="F50" s="61">
        <f>F51</f>
        <v>0</v>
      </c>
      <c r="G50" s="61">
        <f t="shared" si="28"/>
        <v>809609.13</v>
      </c>
      <c r="H50" s="61">
        <f t="shared" si="28"/>
        <v>833897.27</v>
      </c>
      <c r="I50" s="63">
        <f t="shared" si="28"/>
        <v>429010.76</v>
      </c>
      <c r="J50" s="63">
        <f t="shared" si="28"/>
        <v>1649788</v>
      </c>
      <c r="K50" s="63">
        <v>105368</v>
      </c>
      <c r="L50" s="63">
        <f t="shared" si="28"/>
        <v>0</v>
      </c>
      <c r="M50" s="222">
        <f>M51</f>
        <v>105368</v>
      </c>
    </row>
    <row r="51" spans="1:17" s="16" customFormat="1" ht="14.1" customHeight="1" x14ac:dyDescent="0.25">
      <c r="A51" s="64">
        <v>42</v>
      </c>
      <c r="B51" s="343" t="s">
        <v>68</v>
      </c>
      <c r="C51" s="344"/>
      <c r="D51" s="345"/>
      <c r="E51" s="61">
        <v>809609.13</v>
      </c>
      <c r="F51" s="61"/>
      <c r="G51" s="61">
        <v>809609.13</v>
      </c>
      <c r="H51" s="61">
        <v>833897.27</v>
      </c>
      <c r="I51" s="63">
        <v>429010.76</v>
      </c>
      <c r="J51" s="63">
        <v>1649788</v>
      </c>
      <c r="K51" s="63">
        <v>105368</v>
      </c>
      <c r="L51" s="63"/>
      <c r="M51" s="222">
        <f>K51+L51</f>
        <v>105368</v>
      </c>
    </row>
    <row r="52" spans="1:17" s="16" customFormat="1" ht="14.1" customHeight="1" x14ac:dyDescent="0.25">
      <c r="A52" s="127" t="s">
        <v>98</v>
      </c>
      <c r="B52" s="340" t="s">
        <v>93</v>
      </c>
      <c r="C52" s="351"/>
      <c r="D52" s="352"/>
      <c r="E52" s="50">
        <f t="shared" ref="E52:M53" si="29">E53</f>
        <v>35658.370000000003</v>
      </c>
      <c r="F52" s="50">
        <f t="shared" si="29"/>
        <v>0</v>
      </c>
      <c r="G52" s="50">
        <f t="shared" si="29"/>
        <v>35658.370000000003</v>
      </c>
      <c r="H52" s="50">
        <f t="shared" si="29"/>
        <v>37000</v>
      </c>
      <c r="I52" s="63">
        <f t="shared" si="29"/>
        <v>0</v>
      </c>
      <c r="J52" s="63">
        <f t="shared" si="29"/>
        <v>0</v>
      </c>
      <c r="K52" s="60">
        <v>0</v>
      </c>
      <c r="L52" s="63">
        <f t="shared" si="29"/>
        <v>0</v>
      </c>
      <c r="M52" s="219">
        <f t="shared" si="29"/>
        <v>0</v>
      </c>
    </row>
    <row r="53" spans="1:17" s="16" customFormat="1" ht="14.1" customHeight="1" x14ac:dyDescent="0.25">
      <c r="A53" s="62">
        <v>5</v>
      </c>
      <c r="B53" s="343" t="s">
        <v>72</v>
      </c>
      <c r="C53" s="349"/>
      <c r="D53" s="350"/>
      <c r="E53" s="58">
        <f t="shared" si="29"/>
        <v>35658.370000000003</v>
      </c>
      <c r="F53" s="58">
        <f t="shared" si="29"/>
        <v>0</v>
      </c>
      <c r="G53" s="58">
        <f t="shared" si="29"/>
        <v>35658.370000000003</v>
      </c>
      <c r="H53" s="58">
        <f t="shared" si="29"/>
        <v>37000</v>
      </c>
      <c r="I53" s="63">
        <f t="shared" si="29"/>
        <v>0</v>
      </c>
      <c r="J53" s="63">
        <f t="shared" si="29"/>
        <v>0</v>
      </c>
      <c r="K53" s="67">
        <v>0</v>
      </c>
      <c r="L53" s="63">
        <f t="shared" si="29"/>
        <v>0</v>
      </c>
      <c r="M53" s="222">
        <f t="shared" si="29"/>
        <v>0</v>
      </c>
    </row>
    <row r="54" spans="1:17" s="16" customFormat="1" ht="14.1" customHeight="1" x14ac:dyDescent="0.25">
      <c r="A54" s="64">
        <v>54</v>
      </c>
      <c r="B54" s="343" t="s">
        <v>73</v>
      </c>
      <c r="C54" s="349"/>
      <c r="D54" s="350"/>
      <c r="E54" s="61">
        <v>35658.370000000003</v>
      </c>
      <c r="F54" s="61">
        <v>0</v>
      </c>
      <c r="G54" s="61">
        <f>E54+F54</f>
        <v>35658.370000000003</v>
      </c>
      <c r="H54" s="61">
        <v>37000</v>
      </c>
      <c r="I54" s="63">
        <v>0</v>
      </c>
      <c r="J54" s="63">
        <v>0</v>
      </c>
      <c r="K54" s="63">
        <v>0</v>
      </c>
      <c r="L54" s="63"/>
      <c r="M54" s="222">
        <f>K54+L54</f>
        <v>0</v>
      </c>
    </row>
    <row r="55" spans="1:17" s="16" customFormat="1" ht="14.1" customHeight="1" x14ac:dyDescent="0.25">
      <c r="A55" s="62" t="s">
        <v>148</v>
      </c>
      <c r="B55" s="340" t="s">
        <v>150</v>
      </c>
      <c r="C55" s="341"/>
      <c r="D55" s="342"/>
      <c r="E55" s="50"/>
      <c r="F55" s="50"/>
      <c r="G55" s="50"/>
      <c r="H55" s="50">
        <f t="shared" ref="H55:M55" si="30">H56</f>
        <v>0</v>
      </c>
      <c r="I55" s="63">
        <f t="shared" si="30"/>
        <v>0</v>
      </c>
      <c r="J55" s="63">
        <f t="shared" si="30"/>
        <v>400000</v>
      </c>
      <c r="K55" s="60">
        <v>576620.65</v>
      </c>
      <c r="L55" s="63">
        <f t="shared" si="30"/>
        <v>0</v>
      </c>
      <c r="M55" s="219">
        <f t="shared" si="30"/>
        <v>576620.65</v>
      </c>
    </row>
    <row r="56" spans="1:17" s="16" customFormat="1" ht="14.1" customHeight="1" x14ac:dyDescent="0.25">
      <c r="A56" s="62">
        <v>4</v>
      </c>
      <c r="B56" s="343" t="s">
        <v>66</v>
      </c>
      <c r="C56" s="344"/>
      <c r="D56" s="345"/>
      <c r="E56" s="61"/>
      <c r="F56" s="61"/>
      <c r="G56" s="61"/>
      <c r="H56" s="61">
        <f>H58</f>
        <v>0</v>
      </c>
      <c r="I56" s="63">
        <f>I58+I59+I57</f>
        <v>0</v>
      </c>
      <c r="J56" s="63">
        <f>J58+J59+J57</f>
        <v>400000</v>
      </c>
      <c r="K56" s="63">
        <v>576620.65</v>
      </c>
      <c r="L56" s="63">
        <f t="shared" ref="L56:M56" si="31">L58+L59+L57</f>
        <v>0</v>
      </c>
      <c r="M56" s="222">
        <f t="shared" si="31"/>
        <v>576620.65</v>
      </c>
    </row>
    <row r="57" spans="1:17" s="16" customFormat="1" ht="14.1" customHeight="1" x14ac:dyDescent="0.25">
      <c r="A57" s="64">
        <v>41</v>
      </c>
      <c r="B57" s="343" t="s">
        <v>67</v>
      </c>
      <c r="C57" s="349"/>
      <c r="D57" s="350"/>
      <c r="E57" s="61"/>
      <c r="F57" s="61"/>
      <c r="G57" s="61"/>
      <c r="H57" s="61"/>
      <c r="I57" s="63">
        <v>0</v>
      </c>
      <c r="J57" s="63">
        <v>0</v>
      </c>
      <c r="K57" s="63">
        <v>50000</v>
      </c>
      <c r="L57" s="63"/>
      <c r="M57" s="222">
        <f>K57+L57</f>
        <v>50000</v>
      </c>
    </row>
    <row r="58" spans="1:17" s="16" customFormat="1" ht="14.1" customHeight="1" x14ac:dyDescent="0.25">
      <c r="A58" s="64">
        <v>42</v>
      </c>
      <c r="B58" s="343" t="s">
        <v>149</v>
      </c>
      <c r="C58" s="344"/>
      <c r="D58" s="345"/>
      <c r="E58" s="61"/>
      <c r="F58" s="61"/>
      <c r="G58" s="61"/>
      <c r="H58" s="61"/>
      <c r="I58" s="63">
        <v>0</v>
      </c>
      <c r="J58" s="63">
        <v>370000</v>
      </c>
      <c r="K58" s="63">
        <v>496620.65</v>
      </c>
      <c r="L58" s="63"/>
      <c r="M58" s="222">
        <f t="shared" ref="M58:M59" si="32">K58+L58</f>
        <v>496620.65</v>
      </c>
    </row>
    <row r="59" spans="1:17" s="16" customFormat="1" ht="14.1" customHeight="1" x14ac:dyDescent="0.25">
      <c r="A59" s="64">
        <v>45</v>
      </c>
      <c r="B59" s="343" t="s">
        <v>69</v>
      </c>
      <c r="C59" s="344"/>
      <c r="D59" s="345"/>
      <c r="E59" s="61"/>
      <c r="F59" s="61"/>
      <c r="G59" s="61"/>
      <c r="H59" s="61"/>
      <c r="I59" s="63">
        <v>0</v>
      </c>
      <c r="J59" s="63">
        <v>30000</v>
      </c>
      <c r="K59" s="63">
        <v>30000</v>
      </c>
      <c r="L59" s="63"/>
      <c r="M59" s="222">
        <f t="shared" si="32"/>
        <v>30000</v>
      </c>
    </row>
    <row r="60" spans="1:17" s="16" customFormat="1" ht="14.1" customHeight="1" x14ac:dyDescent="0.25">
      <c r="A60" s="71" t="s">
        <v>74</v>
      </c>
      <c r="B60" s="346" t="s">
        <v>75</v>
      </c>
      <c r="C60" s="347"/>
      <c r="D60" s="348"/>
      <c r="E60" s="72">
        <f>E61+E65+E67</f>
        <v>138187.06</v>
      </c>
      <c r="F60" s="72">
        <f>F61+F65+F67</f>
        <v>0</v>
      </c>
      <c r="G60" s="72">
        <f>F60+E60</f>
        <v>138187.06</v>
      </c>
      <c r="H60" s="72">
        <f t="shared" ref="H60:M60" si="33">H61+H64+H67</f>
        <v>138201</v>
      </c>
      <c r="I60" s="180">
        <f t="shared" si="33"/>
        <v>253906.05</v>
      </c>
      <c r="J60" s="180">
        <f t="shared" si="33"/>
        <v>260808</v>
      </c>
      <c r="K60" s="72">
        <v>230295.56</v>
      </c>
      <c r="L60" s="180">
        <f t="shared" si="33"/>
        <v>0</v>
      </c>
      <c r="M60" s="72">
        <f t="shared" si="33"/>
        <v>230295.56</v>
      </c>
    </row>
    <row r="61" spans="1:17" s="16" customFormat="1" ht="14.1" customHeight="1" x14ac:dyDescent="0.25">
      <c r="A61" s="62" t="s">
        <v>54</v>
      </c>
      <c r="B61" s="340" t="s">
        <v>62</v>
      </c>
      <c r="C61" s="341"/>
      <c r="D61" s="342"/>
      <c r="E61" s="50">
        <f>E62</f>
        <v>20306.59</v>
      </c>
      <c r="F61" s="50">
        <f t="shared" ref="F61:L62" si="34">F62</f>
        <v>0</v>
      </c>
      <c r="G61" s="50">
        <f t="shared" si="34"/>
        <v>20306.59</v>
      </c>
      <c r="H61" s="50">
        <f t="shared" si="34"/>
        <v>45291</v>
      </c>
      <c r="I61" s="63">
        <f t="shared" si="34"/>
        <v>116449</v>
      </c>
      <c r="J61" s="63">
        <f t="shared" si="34"/>
        <v>126449</v>
      </c>
      <c r="K61" s="60">
        <v>137385.56</v>
      </c>
      <c r="L61" s="63">
        <f t="shared" si="34"/>
        <v>0</v>
      </c>
      <c r="M61" s="219">
        <f>M62</f>
        <v>137385.56</v>
      </c>
      <c r="Q61" s="39"/>
    </row>
    <row r="62" spans="1:17" s="16" customFormat="1" ht="14.1" customHeight="1" x14ac:dyDescent="0.25">
      <c r="A62" s="62">
        <v>3</v>
      </c>
      <c r="B62" s="343" t="s">
        <v>55</v>
      </c>
      <c r="C62" s="344"/>
      <c r="D62" s="345"/>
      <c r="E62" s="61">
        <f>E63</f>
        <v>20306.59</v>
      </c>
      <c r="F62" s="61">
        <f>F63</f>
        <v>0</v>
      </c>
      <c r="G62" s="61">
        <f t="shared" si="34"/>
        <v>20306.59</v>
      </c>
      <c r="H62" s="61">
        <f t="shared" si="34"/>
        <v>45291</v>
      </c>
      <c r="I62" s="63">
        <f t="shared" si="34"/>
        <v>116449</v>
      </c>
      <c r="J62" s="63">
        <f t="shared" si="34"/>
        <v>126449</v>
      </c>
      <c r="K62" s="63">
        <v>137385.56</v>
      </c>
      <c r="L62" s="63">
        <f t="shared" si="34"/>
        <v>0</v>
      </c>
      <c r="M62" s="222">
        <f>M63</f>
        <v>137385.56</v>
      </c>
    </row>
    <row r="63" spans="1:17" s="16" customFormat="1" ht="14.1" customHeight="1" x14ac:dyDescent="0.25">
      <c r="A63" s="73">
        <v>31</v>
      </c>
      <c r="B63" s="343" t="s">
        <v>76</v>
      </c>
      <c r="C63" s="344"/>
      <c r="D63" s="345"/>
      <c r="E63" s="61">
        <v>20306.59</v>
      </c>
      <c r="F63" s="61"/>
      <c r="G63" s="61">
        <v>20306.59</v>
      </c>
      <c r="H63" s="61">
        <v>45291</v>
      </c>
      <c r="I63" s="63">
        <v>116449</v>
      </c>
      <c r="J63" s="63">
        <v>126449</v>
      </c>
      <c r="K63" s="63">
        <v>137385.56</v>
      </c>
      <c r="L63" s="63"/>
      <c r="M63" s="222">
        <f>K63+L63</f>
        <v>137385.56</v>
      </c>
      <c r="P63" s="39"/>
    </row>
    <row r="64" spans="1:17" s="17" customFormat="1" ht="14.1" customHeight="1" x14ac:dyDescent="0.25">
      <c r="A64" s="74" t="s">
        <v>77</v>
      </c>
      <c r="B64" s="340" t="s">
        <v>34</v>
      </c>
      <c r="C64" s="341"/>
      <c r="D64" s="342"/>
      <c r="E64" s="50">
        <f t="shared" ref="E64:M65" si="35">E65</f>
        <v>24974.5</v>
      </c>
      <c r="F64" s="50">
        <f t="shared" si="35"/>
        <v>0</v>
      </c>
      <c r="G64" s="50">
        <f t="shared" si="35"/>
        <v>24974.5</v>
      </c>
      <c r="H64" s="50">
        <f t="shared" si="35"/>
        <v>0</v>
      </c>
      <c r="I64" s="63">
        <f t="shared" si="35"/>
        <v>41449</v>
      </c>
      <c r="J64" s="63">
        <f t="shared" si="35"/>
        <v>41449</v>
      </c>
      <c r="K64" s="60">
        <v>0</v>
      </c>
      <c r="L64" s="63">
        <f t="shared" si="35"/>
        <v>0</v>
      </c>
      <c r="M64" s="219">
        <f t="shared" si="35"/>
        <v>0</v>
      </c>
    </row>
    <row r="65" spans="1:13" s="17" customFormat="1" ht="14.1" customHeight="1" x14ac:dyDescent="0.25">
      <c r="A65" s="75">
        <v>3</v>
      </c>
      <c r="B65" s="343" t="s">
        <v>78</v>
      </c>
      <c r="C65" s="344"/>
      <c r="D65" s="345"/>
      <c r="E65" s="58">
        <f t="shared" si="35"/>
        <v>24974.5</v>
      </c>
      <c r="F65" s="58">
        <f t="shared" si="35"/>
        <v>0</v>
      </c>
      <c r="G65" s="58">
        <f t="shared" si="35"/>
        <v>24974.5</v>
      </c>
      <c r="H65" s="58">
        <f t="shared" si="35"/>
        <v>0</v>
      </c>
      <c r="I65" s="63">
        <f t="shared" si="35"/>
        <v>41449</v>
      </c>
      <c r="J65" s="63">
        <f t="shared" si="35"/>
        <v>41449</v>
      </c>
      <c r="K65" s="67">
        <v>0</v>
      </c>
      <c r="L65" s="63">
        <f t="shared" si="35"/>
        <v>0</v>
      </c>
      <c r="M65" s="222">
        <f t="shared" si="35"/>
        <v>0</v>
      </c>
    </row>
    <row r="66" spans="1:13" s="16" customFormat="1" ht="14.1" customHeight="1" x14ac:dyDescent="0.25">
      <c r="A66" s="76">
        <v>31</v>
      </c>
      <c r="B66" s="343" t="s">
        <v>14</v>
      </c>
      <c r="C66" s="344"/>
      <c r="D66" s="345"/>
      <c r="E66" s="61">
        <v>24974.5</v>
      </c>
      <c r="F66" s="61"/>
      <c r="G66" s="61">
        <v>24974.5</v>
      </c>
      <c r="H66" s="61">
        <v>0</v>
      </c>
      <c r="I66" s="63">
        <v>41449</v>
      </c>
      <c r="J66" s="63">
        <v>41449</v>
      </c>
      <c r="K66" s="63">
        <v>0</v>
      </c>
      <c r="L66" s="63"/>
      <c r="M66" s="222">
        <f>K66+L66</f>
        <v>0</v>
      </c>
    </row>
    <row r="67" spans="1:13" s="16" customFormat="1" ht="14.1" customHeight="1" x14ac:dyDescent="0.25">
      <c r="A67" s="77" t="s">
        <v>95</v>
      </c>
      <c r="B67" s="340" t="s">
        <v>105</v>
      </c>
      <c r="C67" s="341"/>
      <c r="D67" s="342"/>
      <c r="E67" s="70">
        <f>E68</f>
        <v>92905.97</v>
      </c>
      <c r="F67" s="70">
        <f t="shared" ref="F67:M68" si="36">F68</f>
        <v>0</v>
      </c>
      <c r="G67" s="70">
        <f t="shared" si="36"/>
        <v>92905.97</v>
      </c>
      <c r="H67" s="70">
        <f t="shared" si="36"/>
        <v>92910</v>
      </c>
      <c r="I67" s="63">
        <f t="shared" si="36"/>
        <v>96008.05</v>
      </c>
      <c r="J67" s="63">
        <f t="shared" si="36"/>
        <v>92910</v>
      </c>
      <c r="K67" s="66">
        <v>92910</v>
      </c>
      <c r="L67" s="63">
        <f t="shared" si="36"/>
        <v>0</v>
      </c>
      <c r="M67" s="219">
        <f t="shared" si="36"/>
        <v>92910</v>
      </c>
    </row>
    <row r="68" spans="1:13" s="16" customFormat="1" ht="14.1" customHeight="1" x14ac:dyDescent="0.25">
      <c r="A68" s="77">
        <v>3</v>
      </c>
      <c r="B68" s="343" t="s">
        <v>55</v>
      </c>
      <c r="C68" s="344"/>
      <c r="D68" s="345"/>
      <c r="E68" s="61">
        <f>E69</f>
        <v>92905.97</v>
      </c>
      <c r="F68" s="61">
        <f>F69</f>
        <v>0</v>
      </c>
      <c r="G68" s="61">
        <f t="shared" si="36"/>
        <v>92905.97</v>
      </c>
      <c r="H68" s="61">
        <f t="shared" si="36"/>
        <v>92910</v>
      </c>
      <c r="I68" s="63">
        <f t="shared" si="36"/>
        <v>96008.05</v>
      </c>
      <c r="J68" s="63">
        <f t="shared" si="36"/>
        <v>92910</v>
      </c>
      <c r="K68" s="63">
        <v>92910</v>
      </c>
      <c r="L68" s="63">
        <f>L69</f>
        <v>0</v>
      </c>
      <c r="M68" s="222">
        <f>M69</f>
        <v>92910</v>
      </c>
    </row>
    <row r="69" spans="1:13" s="16" customFormat="1" ht="14.1" customHeight="1" x14ac:dyDescent="0.25">
      <c r="A69" s="76">
        <v>31</v>
      </c>
      <c r="B69" s="343" t="s">
        <v>14</v>
      </c>
      <c r="C69" s="344"/>
      <c r="D69" s="345"/>
      <c r="E69" s="61">
        <v>92905.97</v>
      </c>
      <c r="F69" s="61"/>
      <c r="G69" s="61">
        <v>92905.97</v>
      </c>
      <c r="H69" s="61">
        <v>92910</v>
      </c>
      <c r="I69" s="63">
        <v>96008.05</v>
      </c>
      <c r="J69" s="63">
        <v>92910</v>
      </c>
      <c r="K69" s="63">
        <v>92910</v>
      </c>
      <c r="L69" s="63"/>
      <c r="M69" s="222">
        <f>K69+L69</f>
        <v>92910</v>
      </c>
    </row>
    <row r="70" spans="1:13" s="17" customFormat="1" ht="14.1" customHeight="1" x14ac:dyDescent="0.25">
      <c r="A70" s="78" t="s">
        <v>79</v>
      </c>
      <c r="B70" s="346" t="s">
        <v>94</v>
      </c>
      <c r="C70" s="347"/>
      <c r="D70" s="348"/>
      <c r="E70" s="72">
        <f>E71</f>
        <v>19908.419999999998</v>
      </c>
      <c r="F70" s="72">
        <f>F71+F72+F73</f>
        <v>0</v>
      </c>
      <c r="G70" s="72">
        <f t="shared" ref="G70:M72" si="37">G71</f>
        <v>19908.419999999998</v>
      </c>
      <c r="H70" s="72">
        <f t="shared" si="37"/>
        <v>19909</v>
      </c>
      <c r="I70" s="180">
        <f t="shared" si="37"/>
        <v>19909</v>
      </c>
      <c r="J70" s="180">
        <f t="shared" si="37"/>
        <v>19909</v>
      </c>
      <c r="K70" s="72">
        <v>3967.44</v>
      </c>
      <c r="L70" s="180">
        <f t="shared" si="37"/>
        <v>0</v>
      </c>
      <c r="M70" s="72">
        <f t="shared" si="37"/>
        <v>3967.44</v>
      </c>
    </row>
    <row r="71" spans="1:13" s="17" customFormat="1" ht="14.1" customHeight="1" x14ac:dyDescent="0.25">
      <c r="A71" s="75" t="s">
        <v>54</v>
      </c>
      <c r="B71" s="340" t="s">
        <v>62</v>
      </c>
      <c r="C71" s="341"/>
      <c r="D71" s="342"/>
      <c r="E71" s="50">
        <f>E72</f>
        <v>19908.419999999998</v>
      </c>
      <c r="F71" s="50">
        <f>F72</f>
        <v>0</v>
      </c>
      <c r="G71" s="50">
        <f t="shared" si="37"/>
        <v>19908.419999999998</v>
      </c>
      <c r="H71" s="50">
        <f t="shared" si="37"/>
        <v>19909</v>
      </c>
      <c r="I71" s="63">
        <f t="shared" si="37"/>
        <v>19909</v>
      </c>
      <c r="J71" s="63">
        <f t="shared" si="37"/>
        <v>19909</v>
      </c>
      <c r="K71" s="60">
        <v>3967.44</v>
      </c>
      <c r="L71" s="63">
        <f t="shared" si="37"/>
        <v>0</v>
      </c>
      <c r="M71" s="222">
        <f>M72</f>
        <v>3967.44</v>
      </c>
    </row>
    <row r="72" spans="1:13" s="17" customFormat="1" ht="14.1" customHeight="1" x14ac:dyDescent="0.25">
      <c r="A72" s="75">
        <v>3</v>
      </c>
      <c r="B72" s="343" t="s">
        <v>13</v>
      </c>
      <c r="C72" s="344"/>
      <c r="D72" s="345"/>
      <c r="E72" s="61">
        <f>E73</f>
        <v>19908.419999999998</v>
      </c>
      <c r="F72" s="61">
        <f>F73</f>
        <v>0</v>
      </c>
      <c r="G72" s="61">
        <f t="shared" si="37"/>
        <v>19908.419999999998</v>
      </c>
      <c r="H72" s="61">
        <f t="shared" si="37"/>
        <v>19909</v>
      </c>
      <c r="I72" s="63">
        <f t="shared" si="37"/>
        <v>19909</v>
      </c>
      <c r="J72" s="63">
        <f t="shared" si="37"/>
        <v>19909</v>
      </c>
      <c r="K72" s="63">
        <v>3967.44</v>
      </c>
      <c r="L72" s="63">
        <f t="shared" si="37"/>
        <v>0</v>
      </c>
      <c r="M72" s="222">
        <f>M73</f>
        <v>3967.44</v>
      </c>
    </row>
    <row r="73" spans="1:13" s="17" customFormat="1" ht="14.1" customHeight="1" x14ac:dyDescent="0.25">
      <c r="A73" s="79">
        <v>32</v>
      </c>
      <c r="B73" s="343" t="s">
        <v>56</v>
      </c>
      <c r="C73" s="344"/>
      <c r="D73" s="345"/>
      <c r="E73" s="58">
        <v>19908.419999999998</v>
      </c>
      <c r="F73" s="58">
        <v>0</v>
      </c>
      <c r="G73" s="58">
        <f>E73+F73</f>
        <v>19908.419999999998</v>
      </c>
      <c r="H73" s="58">
        <v>19909</v>
      </c>
      <c r="I73" s="63">
        <v>19909</v>
      </c>
      <c r="J73" s="63">
        <v>19909</v>
      </c>
      <c r="K73" s="67">
        <v>3967.44</v>
      </c>
      <c r="L73" s="63"/>
      <c r="M73" s="222">
        <f>K73+L73</f>
        <v>3967.44</v>
      </c>
    </row>
    <row r="74" spans="1:13" s="17" customFormat="1" ht="14.1" customHeight="1" x14ac:dyDescent="0.25">
      <c r="A74" s="80" t="s">
        <v>80</v>
      </c>
      <c r="B74" s="346" t="s">
        <v>81</v>
      </c>
      <c r="C74" s="347"/>
      <c r="D74" s="348"/>
      <c r="E74" s="52">
        <f t="shared" ref="E74:M75" si="38">E75</f>
        <v>40148.65</v>
      </c>
      <c r="F74" s="52">
        <f t="shared" si="38"/>
        <v>-16148.650000000001</v>
      </c>
      <c r="G74" s="52">
        <f t="shared" si="38"/>
        <v>24000.000000000004</v>
      </c>
      <c r="H74" s="52">
        <f t="shared" si="38"/>
        <v>40000</v>
      </c>
      <c r="I74" s="180">
        <f t="shared" si="38"/>
        <v>320044.96999999997</v>
      </c>
      <c r="J74" s="180">
        <f t="shared" si="38"/>
        <v>55000</v>
      </c>
      <c r="K74" s="52">
        <v>55000</v>
      </c>
      <c r="L74" s="180">
        <f t="shared" si="38"/>
        <v>100000</v>
      </c>
      <c r="M74" s="72">
        <f t="shared" si="38"/>
        <v>155000</v>
      </c>
    </row>
    <row r="75" spans="1:13" s="17" customFormat="1" ht="14.1" customHeight="1" x14ac:dyDescent="0.25">
      <c r="A75" s="75" t="s">
        <v>97</v>
      </c>
      <c r="B75" s="340" t="s">
        <v>82</v>
      </c>
      <c r="C75" s="341"/>
      <c r="D75" s="342"/>
      <c r="E75" s="50">
        <f t="shared" si="38"/>
        <v>40148.65</v>
      </c>
      <c r="F75" s="50">
        <f t="shared" si="38"/>
        <v>-16148.650000000001</v>
      </c>
      <c r="G75" s="50">
        <f t="shared" si="38"/>
        <v>24000.000000000004</v>
      </c>
      <c r="H75" s="50">
        <f t="shared" si="38"/>
        <v>40000</v>
      </c>
      <c r="I75" s="63">
        <f t="shared" si="38"/>
        <v>320044.96999999997</v>
      </c>
      <c r="J75" s="63">
        <f t="shared" si="38"/>
        <v>55000</v>
      </c>
      <c r="K75" s="60">
        <v>55000</v>
      </c>
      <c r="L75" s="63">
        <f t="shared" si="38"/>
        <v>100000</v>
      </c>
      <c r="M75" s="219">
        <f>M76</f>
        <v>155000</v>
      </c>
    </row>
    <row r="76" spans="1:13" s="17" customFormat="1" ht="14.1" customHeight="1" x14ac:dyDescent="0.25">
      <c r="A76" s="75">
        <v>3</v>
      </c>
      <c r="B76" s="343" t="s">
        <v>13</v>
      </c>
      <c r="C76" s="344"/>
      <c r="D76" s="345"/>
      <c r="E76" s="61">
        <f t="shared" ref="E76:M76" si="39">E77+E78</f>
        <v>40148.65</v>
      </c>
      <c r="F76" s="61">
        <f t="shared" si="39"/>
        <v>-16148.650000000001</v>
      </c>
      <c r="G76" s="61">
        <f t="shared" si="39"/>
        <v>24000.000000000004</v>
      </c>
      <c r="H76" s="61">
        <f t="shared" si="39"/>
        <v>40000</v>
      </c>
      <c r="I76" s="63">
        <f t="shared" ref="I76" si="40">I77+I78</f>
        <v>320044.96999999997</v>
      </c>
      <c r="J76" s="63">
        <f t="shared" si="39"/>
        <v>55000</v>
      </c>
      <c r="K76" s="63">
        <v>55000</v>
      </c>
      <c r="L76" s="63">
        <f t="shared" si="39"/>
        <v>100000</v>
      </c>
      <c r="M76" s="222">
        <f t="shared" si="39"/>
        <v>155000</v>
      </c>
    </row>
    <row r="77" spans="1:13" s="16" customFormat="1" ht="14.1" customHeight="1" x14ac:dyDescent="0.25">
      <c r="A77" s="76">
        <v>31</v>
      </c>
      <c r="B77" s="343" t="s">
        <v>14</v>
      </c>
      <c r="C77" s="344"/>
      <c r="D77" s="345"/>
      <c r="E77" s="61">
        <v>39013.550000000003</v>
      </c>
      <c r="F77" s="61">
        <v>-15649.45</v>
      </c>
      <c r="G77" s="61">
        <f>E77+F77</f>
        <v>23364.100000000002</v>
      </c>
      <c r="H77" s="61">
        <v>38870</v>
      </c>
      <c r="I77" s="63">
        <v>282006.59999999998</v>
      </c>
      <c r="J77" s="63">
        <v>54300</v>
      </c>
      <c r="K77" s="63">
        <v>50000</v>
      </c>
      <c r="L77" s="63">
        <v>93000</v>
      </c>
      <c r="M77" s="222">
        <f>K77+L77</f>
        <v>143000</v>
      </c>
    </row>
    <row r="78" spans="1:13" s="16" customFormat="1" ht="14.1" customHeight="1" x14ac:dyDescent="0.25">
      <c r="A78" s="76">
        <v>32</v>
      </c>
      <c r="B78" s="343" t="s">
        <v>56</v>
      </c>
      <c r="C78" s="344"/>
      <c r="D78" s="345"/>
      <c r="E78" s="61">
        <v>1135.0999999999999</v>
      </c>
      <c r="F78" s="61">
        <v>-499.2</v>
      </c>
      <c r="G78" s="61">
        <f>E78+F78</f>
        <v>635.89999999999986</v>
      </c>
      <c r="H78" s="61">
        <v>1130</v>
      </c>
      <c r="I78" s="63">
        <v>38038.370000000003</v>
      </c>
      <c r="J78" s="63">
        <v>700</v>
      </c>
      <c r="K78" s="63">
        <v>5000</v>
      </c>
      <c r="L78" s="63">
        <v>7000</v>
      </c>
      <c r="M78" s="222">
        <f>K78+L78</f>
        <v>12000</v>
      </c>
    </row>
    <row r="80" spans="1:13" x14ac:dyDescent="0.25">
      <c r="G80" s="7" t="s">
        <v>101</v>
      </c>
      <c r="J80" s="81"/>
    </row>
    <row r="86" spans="4:11" x14ac:dyDescent="0.25">
      <c r="G86" s="19"/>
      <c r="H86" s="19"/>
      <c r="I86" s="19"/>
      <c r="J86" s="19"/>
      <c r="K86" s="19"/>
    </row>
    <row r="87" spans="4:11" x14ac:dyDescent="0.25">
      <c r="D87" s="19"/>
      <c r="G87" s="19"/>
      <c r="H87" s="19"/>
      <c r="I87" s="19"/>
      <c r="J87" s="19"/>
      <c r="K87" s="19"/>
    </row>
    <row r="88" spans="4:11" x14ac:dyDescent="0.25">
      <c r="D88" s="19"/>
      <c r="G88" s="19"/>
      <c r="H88" s="19"/>
      <c r="I88" s="19"/>
      <c r="J88" s="19"/>
      <c r="K88" s="19"/>
    </row>
    <row r="89" spans="4:11" x14ac:dyDescent="0.25">
      <c r="D89" s="19"/>
      <c r="G89" s="19"/>
      <c r="H89" s="19"/>
      <c r="I89" s="19"/>
      <c r="J89" s="19"/>
      <c r="K89" s="19"/>
    </row>
    <row r="90" spans="4:11" x14ac:dyDescent="0.25">
      <c r="D90" s="19"/>
      <c r="G90" s="19"/>
      <c r="H90" s="19"/>
      <c r="I90" s="19"/>
      <c r="J90" s="19"/>
      <c r="K90" s="19"/>
    </row>
    <row r="91" spans="4:11" x14ac:dyDescent="0.25">
      <c r="D91" s="19"/>
      <c r="G91" s="19"/>
      <c r="H91" s="19"/>
      <c r="I91" s="19"/>
      <c r="J91" s="19"/>
      <c r="K91" s="19"/>
    </row>
    <row r="92" spans="4:11" x14ac:dyDescent="0.25">
      <c r="G92" s="19"/>
      <c r="H92" s="19"/>
      <c r="I92" s="19"/>
      <c r="J92" s="19"/>
      <c r="K92" s="19"/>
    </row>
    <row r="93" spans="4:11" x14ac:dyDescent="0.25">
      <c r="G93" s="19"/>
      <c r="H93" s="19"/>
      <c r="I93" s="19"/>
      <c r="J93" s="19"/>
      <c r="K93" s="19"/>
    </row>
    <row r="95" spans="4:11" x14ac:dyDescent="0.25">
      <c r="G95" s="19"/>
      <c r="H95" s="19"/>
      <c r="I95" s="19"/>
      <c r="J95" s="19"/>
      <c r="K95" s="19"/>
    </row>
  </sheetData>
  <mergeCells count="78">
    <mergeCell ref="B38:D38"/>
    <mergeCell ref="B39:D39"/>
    <mergeCell ref="B20:D20"/>
    <mergeCell ref="B27:D27"/>
    <mergeCell ref="B28:D28"/>
    <mergeCell ref="B29:D29"/>
    <mergeCell ref="B26:D26"/>
    <mergeCell ref="B22:D22"/>
    <mergeCell ref="B23:D23"/>
    <mergeCell ref="B24:D24"/>
    <mergeCell ref="B25:D25"/>
    <mergeCell ref="B70:D70"/>
    <mergeCell ref="B71:D71"/>
    <mergeCell ref="B77:D77"/>
    <mergeCell ref="B78:D78"/>
    <mergeCell ref="B72:D72"/>
    <mergeCell ref="B73:D73"/>
    <mergeCell ref="B75:D75"/>
    <mergeCell ref="B76:D76"/>
    <mergeCell ref="B74:D74"/>
    <mergeCell ref="B50:D50"/>
    <mergeCell ref="B46:D46"/>
    <mergeCell ref="B49:D49"/>
    <mergeCell ref="B40:D40"/>
    <mergeCell ref="B43:D43"/>
    <mergeCell ref="B42:D42"/>
    <mergeCell ref="B41:D41"/>
    <mergeCell ref="B45:D45"/>
    <mergeCell ref="B44:D44"/>
    <mergeCell ref="B48:D48"/>
    <mergeCell ref="B47:D47"/>
    <mergeCell ref="A1:N1"/>
    <mergeCell ref="A3:M3"/>
    <mergeCell ref="B8:D8"/>
    <mergeCell ref="B10:D10"/>
    <mergeCell ref="B11:D11"/>
    <mergeCell ref="D2:K2"/>
    <mergeCell ref="B12:D12"/>
    <mergeCell ref="B13:D13"/>
    <mergeCell ref="B15:D15"/>
    <mergeCell ref="B4:D4"/>
    <mergeCell ref="B5:D5"/>
    <mergeCell ref="B6:D6"/>
    <mergeCell ref="B7:D7"/>
    <mergeCell ref="B9:D9"/>
    <mergeCell ref="B14:D14"/>
    <mergeCell ref="B16:D16"/>
    <mergeCell ref="B17:D17"/>
    <mergeCell ref="B18:D18"/>
    <mergeCell ref="B19:D19"/>
    <mergeCell ref="B21:D21"/>
    <mergeCell ref="B68:D68"/>
    <mergeCell ref="B69:D69"/>
    <mergeCell ref="B30:D30"/>
    <mergeCell ref="B31:D31"/>
    <mergeCell ref="B32:D32"/>
    <mergeCell ref="B33:D33"/>
    <mergeCell ref="B63:D63"/>
    <mergeCell ref="B64:D64"/>
    <mergeCell ref="B34:D34"/>
    <mergeCell ref="B35:D35"/>
    <mergeCell ref="B36:D36"/>
    <mergeCell ref="B37:D37"/>
    <mergeCell ref="B52:D52"/>
    <mergeCell ref="B53:D53"/>
    <mergeCell ref="B54:D54"/>
    <mergeCell ref="B51:D51"/>
    <mergeCell ref="B55:D55"/>
    <mergeCell ref="B56:D56"/>
    <mergeCell ref="B58:D58"/>
    <mergeCell ref="B59:D59"/>
    <mergeCell ref="B67:D67"/>
    <mergeCell ref="B65:D65"/>
    <mergeCell ref="B66:D66"/>
    <mergeCell ref="B60:D60"/>
    <mergeCell ref="B61:D61"/>
    <mergeCell ref="B62:D62"/>
    <mergeCell ref="B57:D57"/>
  </mergeCells>
  <pageMargins left="0.23622047244094491" right="0.23622047244094491" top="0.74803149606299213" bottom="0.74803149606299213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SAŽETAK 2</vt:lpstr>
      <vt:lpstr> Račun prihoda i rashoda </vt:lpstr>
      <vt:lpstr>Račun prih-rash po izvorima</vt:lpstr>
      <vt:lpstr>Rashodi prema funkcijskoj k </vt:lpstr>
      <vt:lpstr>Račun financiranja</vt:lpstr>
      <vt:lpstr>Posebni dio aktivnosti po progr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User303</cp:lastModifiedBy>
  <cp:lastPrinted>2026-07-14T06:20:53Z</cp:lastPrinted>
  <dcterms:created xsi:type="dcterms:W3CDTF">2022-08-12T12:51:27Z</dcterms:created>
  <dcterms:modified xsi:type="dcterms:W3CDTF">2026-07-23T09:07:07Z</dcterms:modified>
</cp:coreProperties>
</file>